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8800" windowHeight="12300"/>
  </bookViews>
  <sheets>
    <sheet name="свод " sheetId="1" r:id="rId1"/>
    <sheet name="ВМП" sheetId="5" r:id="rId2"/>
    <sheet name="ГБ№28 Максимилиановская" sheetId="10" r:id="rId3"/>
    <sheet name="ДС прочий" sheetId="3" r:id="rId4"/>
    <sheet name="ГИБП " sheetId="2" r:id="rId5"/>
    <sheet name="АПП комиссия" sheetId="8" r:id="rId6"/>
    <sheet name="лабораторн." sheetId="6" r:id="rId7"/>
    <sheet name="определ. РНК вирус" sheetId="9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_" localSheetId="1">'[1]3150-3200'!#REF!</definedName>
    <definedName name="_" localSheetId="4">'[2]3150-3200'!#REF!</definedName>
    <definedName name="_" localSheetId="3">'[2]3150-3200'!#REF!</definedName>
    <definedName name="_" localSheetId="0">'[1]3150-3200'!#REF!</definedName>
    <definedName name="_">'[1]3150-3200'!#REF!</definedName>
    <definedName name="_1" localSheetId="1">#REF!</definedName>
    <definedName name="_1" localSheetId="4">#REF!</definedName>
    <definedName name="_1" localSheetId="3">#REF!</definedName>
    <definedName name="_1" localSheetId="0">#REF!</definedName>
    <definedName name="_1">#REF!</definedName>
    <definedName name="_2">[3]Лист1!$A$1:$A$187</definedName>
    <definedName name="_3">[4]Лист1!$A$1:$A$187</definedName>
    <definedName name="_GoBack" localSheetId="1">#REF!</definedName>
    <definedName name="_GoBack" localSheetId="4">#REF!</definedName>
    <definedName name="_GoBack" localSheetId="3">#REF!</definedName>
    <definedName name="_GoBack" localSheetId="0">#REF!</definedName>
    <definedName name="_GoBack">#REF!</definedName>
    <definedName name="_пз" localSheetId="1">#REF!</definedName>
    <definedName name="_пз" localSheetId="4">#REF!</definedName>
    <definedName name="_пз" localSheetId="3">#REF!</definedName>
    <definedName name="_пз">#REF!</definedName>
    <definedName name="_xlnm._FilterDatabase" localSheetId="4" hidden="1">'ГИБП '!$A$5:$V$7</definedName>
    <definedName name="_xlnm._FilterDatabase" localSheetId="3" hidden="1">'ДС прочий'!$A$4:$N$4</definedName>
    <definedName name="_xlnm._FilterDatabase" localSheetId="6" hidden="1">лабораторн.!$A$4:$D$5</definedName>
    <definedName name="_xlnm._FilterDatabase" localSheetId="0" hidden="1">'свод '!$A$4:$T$367</definedName>
    <definedName name="A" localSheetId="1">#REF!</definedName>
    <definedName name="A" localSheetId="4">#REF!</definedName>
    <definedName name="A" localSheetId="3">#REF!</definedName>
    <definedName name="A">#REF!</definedName>
    <definedName name="COLUMN_FIELDS" localSheetId="1">#REF!</definedName>
    <definedName name="COLUMN_FIELDS" localSheetId="4">#REF!</definedName>
    <definedName name="COLUMN_FIELDS">#REF!</definedName>
    <definedName name="D_CODE" localSheetId="1">'[5]Сверка помесячно'!#REF!</definedName>
    <definedName name="D_CODE" localSheetId="4">'[5]Сверка помесячно'!#REF!</definedName>
    <definedName name="D_CODE">'[5]Сверка помесячно'!#REF!</definedName>
    <definedName name="D_INN" localSheetId="1">'[5]Сверка помесячно'!#REF!</definedName>
    <definedName name="D_INN" localSheetId="4">'[5]Сверка помесячно'!#REF!</definedName>
    <definedName name="D_INN">'[5]Сверка помесячно'!#REF!</definedName>
    <definedName name="D_NAME" localSheetId="1">'[5]Сверка помесячно'!#REF!</definedName>
    <definedName name="D_NAME" localSheetId="4">'[5]Сверка помесячно'!#REF!</definedName>
    <definedName name="D_NAME">'[5]Сверка помесячно'!#REF!</definedName>
    <definedName name="D_NPP" localSheetId="1">'[5]Сверка помесячно'!#REF!</definedName>
    <definedName name="D_NPP" localSheetId="4">'[5]Сверка помесячно'!#REF!</definedName>
    <definedName name="D_NPP">'[5]Сверка помесячно'!#REF!</definedName>
    <definedName name="D_SUMMA" localSheetId="1">'[5]Сверка помесячно'!#REF!</definedName>
    <definedName name="D_SUMMA" localSheetId="4">'[5]Сверка помесячно'!#REF!</definedName>
    <definedName name="D_SUMMA">'[5]Сверка помесячно'!#REF!</definedName>
    <definedName name="DATA_FIELDS" localSheetId="1">#REF!</definedName>
    <definedName name="DATA_FIELDS" localSheetId="4">#REF!</definedName>
    <definedName name="DATA_FIELDS">#REF!</definedName>
    <definedName name="DET" localSheetId="1">'[5]Сверка помесячно'!#REF!</definedName>
    <definedName name="DET" localSheetId="4">'[5]Сверка помесячно'!#REF!</definedName>
    <definedName name="DET">'[5]Сверка помесячно'!#REF!</definedName>
    <definedName name="DET.1" localSheetId="1">'[5]Сверка помесячно'!#REF!</definedName>
    <definedName name="DET.1" localSheetId="4">'[5]Сверка помесячно'!#REF!</definedName>
    <definedName name="DET.1">'[5]Сверка помесячно'!#REF!</definedName>
    <definedName name="DET.10" localSheetId="1">'[5]Сверка помесячно'!#REF!</definedName>
    <definedName name="DET.10" localSheetId="4">'[5]Сверка помесячно'!#REF!</definedName>
    <definedName name="DET.10">'[5]Сверка помесячно'!#REF!</definedName>
    <definedName name="DET.12" localSheetId="1">'[5]Сверка помесячно'!#REF!</definedName>
    <definedName name="DET.12" localSheetId="4">'[5]Сверка помесячно'!#REF!</definedName>
    <definedName name="DET.12">'[5]Сверка помесячно'!#REF!</definedName>
    <definedName name="DET.129" localSheetId="1">'[5]Сверка помесячно'!#REF!</definedName>
    <definedName name="DET.129" localSheetId="4">'[5]Сверка помесячно'!#REF!</definedName>
    <definedName name="DET.129">'[5]Сверка помесячно'!#REF!</definedName>
    <definedName name="DET.231" localSheetId="1">'[5]Сверка помесячно'!#REF!</definedName>
    <definedName name="DET.231" localSheetId="4">'[5]Сверка помесячно'!#REF!</definedName>
    <definedName name="DET.231">'[5]Сверка помесячно'!#REF!</definedName>
    <definedName name="DET.25" localSheetId="1">'[5]Сверка помесячно'!#REF!</definedName>
    <definedName name="DET.25" localSheetId="4">'[5]Сверка помесячно'!#REF!</definedName>
    <definedName name="DET.25">'[5]Сверка помесячно'!#REF!</definedName>
    <definedName name="DET.30" localSheetId="1">'[5]Сверка помесячно'!#REF!</definedName>
    <definedName name="DET.30" localSheetId="4">'[5]Сверка помесячно'!#REF!</definedName>
    <definedName name="DET.30">'[5]Сверка помесячно'!#REF!</definedName>
    <definedName name="DET.4" localSheetId="1">'[5]Сверка помесячно'!#REF!</definedName>
    <definedName name="DET.4" localSheetId="4">'[5]Сверка помесячно'!#REF!</definedName>
    <definedName name="DET.4">'[5]Сверка помесячно'!#REF!</definedName>
    <definedName name="DET.5" localSheetId="1">'[5]Сверка помесячно'!#REF!</definedName>
    <definedName name="DET.5" localSheetId="4">'[5]Сверка помесячно'!#REF!</definedName>
    <definedName name="DET.5">'[5]Сверка помесячно'!#REF!</definedName>
    <definedName name="DET.64" localSheetId="1">'[5]Сверка помесячно'!#REF!</definedName>
    <definedName name="DET.64" localSheetId="4">'[5]Сверка помесячно'!#REF!</definedName>
    <definedName name="DET.64">'[5]Сверка помесячно'!#REF!</definedName>
    <definedName name="DET.71" localSheetId="1">'[5]Сверка помесячно'!#REF!</definedName>
    <definedName name="DET.71" localSheetId="4">'[5]Сверка помесячно'!#REF!</definedName>
    <definedName name="DET.71">'[5]Сверка помесячно'!#REF!</definedName>
    <definedName name="Excel_BuiltIn__FilterDatabase_5" localSheetId="1">#REF!</definedName>
    <definedName name="Excel_BuiltIn__FilterDatabase_5" localSheetId="4">#REF!</definedName>
    <definedName name="Excel_BuiltIn__FilterDatabase_5" localSheetId="3">#REF!</definedName>
    <definedName name="Excel_BuiltIn__FilterDatabase_5" localSheetId="0">#REF!</definedName>
    <definedName name="Excel_BuiltIn__FilterDatabase_5">#REF!</definedName>
    <definedName name="F" localSheetId="1">#REF!</definedName>
    <definedName name="F" localSheetId="4">#REF!</definedName>
    <definedName name="F" localSheetId="3">#REF!</definedName>
    <definedName name="F" localSheetId="0">#REF!</definedName>
    <definedName name="F">#REF!</definedName>
    <definedName name="REPORT_NAME" localSheetId="1">#REF!</definedName>
    <definedName name="REPORT_NAME" localSheetId="4">#REF!</definedName>
    <definedName name="REPORT_NAME">#REF!</definedName>
    <definedName name="ROW_FIELDS" localSheetId="1">#REF!</definedName>
    <definedName name="ROW_FIELDS" localSheetId="4">#REF!</definedName>
    <definedName name="ROW_FIELDS">#REF!</definedName>
    <definedName name="ssss" localSheetId="1">#REF!</definedName>
    <definedName name="ssss" localSheetId="4">#REF!</definedName>
    <definedName name="ssss" localSheetId="3">#REF!</definedName>
    <definedName name="ssss" localSheetId="0">#REF!</definedName>
    <definedName name="ssss">#REF!</definedName>
    <definedName name="TABLE_GRANDS" localSheetId="1">#REF!</definedName>
    <definedName name="TABLE_GRANDS" localSheetId="4">#REF!</definedName>
    <definedName name="TABLE_GRANDS">#REF!</definedName>
    <definedName name="TABLE_HEADER" localSheetId="1">#REF!</definedName>
    <definedName name="TABLE_HEADER" localSheetId="4">#REF!</definedName>
    <definedName name="TABLE_HEADER">#REF!</definedName>
    <definedName name="table1059" localSheetId="1">'[1]1060-1090'!#REF!</definedName>
    <definedName name="table1059" localSheetId="4">'[2]1060-1090'!#REF!</definedName>
    <definedName name="table1059" localSheetId="3">'[2]1060-1090'!#REF!</definedName>
    <definedName name="table1059" localSheetId="0">'[1]1060-1090'!#REF!</definedName>
    <definedName name="table1059">'[1]1060-1090'!#REF!</definedName>
    <definedName name="table1104" localSheetId="1">'[1]1101-1106'!#REF!</definedName>
    <definedName name="table1104" localSheetId="4">'[2]1101-1106'!#REF!</definedName>
    <definedName name="table1104" localSheetId="3">'[2]1101-1106'!#REF!</definedName>
    <definedName name="table1104" localSheetId="0">'[1]1101-1106'!#REF!</definedName>
    <definedName name="table1104">'[1]1101-1106'!#REF!</definedName>
    <definedName name="table1110" localSheetId="1">'[1]1107-1109'!#REF!</definedName>
    <definedName name="table1110" localSheetId="4">'[2]1107-1109'!#REF!</definedName>
    <definedName name="table1110" localSheetId="3">'[2]1107-1109'!#REF!</definedName>
    <definedName name="table1110" localSheetId="0">'[1]1107-1109'!#REF!</definedName>
    <definedName name="table1110">'[1]1107-1109'!#REF!</definedName>
    <definedName name="table2100_4" localSheetId="1">#REF!</definedName>
    <definedName name="table2100_4" localSheetId="4">#REF!</definedName>
    <definedName name="table2100_4" localSheetId="3">#REF!</definedName>
    <definedName name="table2100_4" localSheetId="0">#REF!</definedName>
    <definedName name="table2100_4">#REF!</definedName>
    <definedName name="table2103" localSheetId="1">'[1]2101-2104'!#REF!</definedName>
    <definedName name="table2103" localSheetId="4">'[2]2101-2104'!#REF!</definedName>
    <definedName name="table2103" localSheetId="3">'[2]2101-2104'!#REF!</definedName>
    <definedName name="table2103" localSheetId="0">'[1]2101-2104'!#REF!</definedName>
    <definedName name="table2103">'[1]2101-2104'!#REF!</definedName>
    <definedName name="table2110" localSheetId="1">'[1]2101-2104'!#REF!</definedName>
    <definedName name="table2110" localSheetId="4">'[2]2101-2104'!#REF!</definedName>
    <definedName name="table2110" localSheetId="3">'[2]2101-2104'!#REF!</definedName>
    <definedName name="table2110" localSheetId="0">'[1]2101-2104'!#REF!</definedName>
    <definedName name="table2110">'[1]2101-2104'!#REF!</definedName>
    <definedName name="table2402" localSheetId="1">'[1]2400-2401'!#REF!</definedName>
    <definedName name="table2402" localSheetId="4">'[2]2400-2401'!#REF!</definedName>
    <definedName name="table2402" localSheetId="3">'[2]2400-2401'!#REF!</definedName>
    <definedName name="table2402" localSheetId="0">'[1]2400-2401'!#REF!</definedName>
    <definedName name="table2402">'[1]2400-2401'!#REF!</definedName>
    <definedName name="table2513" localSheetId="1">'[1]2510-2512'!#REF!</definedName>
    <definedName name="table2513" localSheetId="4">'[2]2510-2512'!#REF!</definedName>
    <definedName name="table2513" localSheetId="3">'[2]2510-2512'!#REF!</definedName>
    <definedName name="table2513" localSheetId="0">'[1]2510-2512'!#REF!</definedName>
    <definedName name="table2513">'[1]2510-2512'!#REF!</definedName>
    <definedName name="table2601" localSheetId="1">#REF!</definedName>
    <definedName name="table2601" localSheetId="4">#REF!</definedName>
    <definedName name="table2601" localSheetId="3">#REF!</definedName>
    <definedName name="table2601" localSheetId="0">#REF!</definedName>
    <definedName name="table2601">#REF!</definedName>
    <definedName name="table2602" localSheetId="1">'[1]2514-2516'!#REF!</definedName>
    <definedName name="table2602" localSheetId="4">'[2]2514-2516'!#REF!</definedName>
    <definedName name="table2602" localSheetId="3">'[2]2514-2516'!#REF!</definedName>
    <definedName name="table2602" localSheetId="0">'[1]2514-2516'!#REF!</definedName>
    <definedName name="table2602">'[1]2514-2516'!#REF!</definedName>
    <definedName name="table2703" localSheetId="1">'[1]2700-2704'!#REF!</definedName>
    <definedName name="table2703" localSheetId="4">'[2]2700-2704'!#REF!</definedName>
    <definedName name="table2703" localSheetId="3">'[2]2700-2704'!#REF!</definedName>
    <definedName name="table2703" localSheetId="0">'[1]2700-2704'!#REF!</definedName>
    <definedName name="table2703">'[1]2700-2704'!#REF!</definedName>
    <definedName name="table2705" localSheetId="1">'[1]2700-2704'!#REF!</definedName>
    <definedName name="table2705" localSheetId="4">'[2]2700-2704'!#REF!</definedName>
    <definedName name="table2705" localSheetId="3">'[2]2700-2704'!#REF!</definedName>
    <definedName name="table2705" localSheetId="0">'[1]2700-2704'!#REF!</definedName>
    <definedName name="table2705">'[1]2700-2704'!#REF!</definedName>
    <definedName name="table2802" localSheetId="1">#REF!</definedName>
    <definedName name="table2802" localSheetId="4">#REF!</definedName>
    <definedName name="table2802" localSheetId="3">#REF!</definedName>
    <definedName name="table2802" localSheetId="0">#REF!</definedName>
    <definedName name="table2802">#REF!</definedName>
    <definedName name="table2803" localSheetId="1">#REF!</definedName>
    <definedName name="table2803" localSheetId="4">#REF!</definedName>
    <definedName name="table2803" localSheetId="3">#REF!</definedName>
    <definedName name="table2803" localSheetId="0">#REF!</definedName>
    <definedName name="table2803">#REF!</definedName>
    <definedName name="table3102" localSheetId="1">'[1]3150-3200'!#REF!</definedName>
    <definedName name="table3102" localSheetId="4">'[2]3150-3200'!#REF!</definedName>
    <definedName name="table3102" localSheetId="3">'[2]3150-3200'!#REF!</definedName>
    <definedName name="table3102" localSheetId="0">'[1]3150-3200'!#REF!</definedName>
    <definedName name="table3102">'[1]3150-3200'!#REF!</definedName>
    <definedName name="table3600" localSheetId="1">#REF!</definedName>
    <definedName name="table3600" localSheetId="4">#REF!</definedName>
    <definedName name="table3600" localSheetId="3">#REF!</definedName>
    <definedName name="table3600" localSheetId="0">#REF!</definedName>
    <definedName name="table3600">#REF!</definedName>
    <definedName name="table4110" localSheetId="1">'[1]4804-4806'!#REF!</definedName>
    <definedName name="table4110" localSheetId="4">'[2]4804-4806'!#REF!</definedName>
    <definedName name="table4110" localSheetId="3">'[2]4804-4806'!#REF!</definedName>
    <definedName name="table4110" localSheetId="0">'[1]4804-4806'!#REF!</definedName>
    <definedName name="table4110">'[1]4804-4806'!#REF!</definedName>
    <definedName name="table4111" localSheetId="1">'[1]4804-4806'!#REF!</definedName>
    <definedName name="table4111" localSheetId="4">'[2]4804-4806'!#REF!</definedName>
    <definedName name="table4111" localSheetId="3">'[2]4804-4806'!#REF!</definedName>
    <definedName name="table4111" localSheetId="0">'[1]4804-4806'!#REF!</definedName>
    <definedName name="table4111">'[1]4804-4806'!#REF!</definedName>
    <definedName name="table4112" localSheetId="1">'[1]4804-4806'!#REF!</definedName>
    <definedName name="table4112" localSheetId="4">'[2]4804-4806'!#REF!</definedName>
    <definedName name="table4112" localSheetId="3">'[2]4804-4806'!#REF!</definedName>
    <definedName name="table4112" localSheetId="0">'[1]4804-4806'!#REF!</definedName>
    <definedName name="table4112">'[1]4804-4806'!#REF!</definedName>
    <definedName name="table4113" localSheetId="1">'[1]5100-5111'!#REF!</definedName>
    <definedName name="table4113" localSheetId="4">'[2]5100-5111'!#REF!</definedName>
    <definedName name="table4113" localSheetId="3">'[2]5100-5111'!#REF!</definedName>
    <definedName name="table4113" localSheetId="0">'[1]5100-5111'!#REF!</definedName>
    <definedName name="table4113">'[1]5100-5111'!#REF!</definedName>
    <definedName name="table4114" localSheetId="1">'[1]4804-4806'!#REF!</definedName>
    <definedName name="table4114" localSheetId="4">'[2]4804-4806'!#REF!</definedName>
    <definedName name="table4114" localSheetId="3">'[2]4804-4806'!#REF!</definedName>
    <definedName name="table4114" localSheetId="0">'[1]4804-4806'!#REF!</definedName>
    <definedName name="table4114">'[1]4804-4806'!#REF!</definedName>
    <definedName name="table4115" localSheetId="1">'[1]5115-5116'!#REF!</definedName>
    <definedName name="table4115" localSheetId="4">'[2]5115-5116'!#REF!</definedName>
    <definedName name="table4115" localSheetId="3">'[2]5115-5116'!#REF!</definedName>
    <definedName name="table4115" localSheetId="0">'[1]5115-5116'!#REF!</definedName>
    <definedName name="table4115">'[1]5115-5116'!#REF!</definedName>
    <definedName name="table4116" localSheetId="1">'[1]5115-5116'!#REF!</definedName>
    <definedName name="table4116" localSheetId="4">'[2]5115-5116'!#REF!</definedName>
    <definedName name="table4116" localSheetId="3">'[2]5115-5116'!#REF!</definedName>
    <definedName name="table4116" localSheetId="0">'[1]5115-5116'!#REF!</definedName>
    <definedName name="table4116">'[1]5115-5116'!#REF!</definedName>
    <definedName name="table4117" localSheetId="1">'[1]5115-5116'!#REF!</definedName>
    <definedName name="table4117" localSheetId="4">'[2]5115-5116'!#REF!</definedName>
    <definedName name="table4117" localSheetId="3">'[2]5115-5116'!#REF!</definedName>
    <definedName name="table4117" localSheetId="0">'[1]5115-5116'!#REF!</definedName>
    <definedName name="table4117">'[1]5115-5116'!#REF!</definedName>
    <definedName name="table4118" localSheetId="1">'[1]5115-5116'!#REF!</definedName>
    <definedName name="table4118" localSheetId="4">'[2]5115-5116'!#REF!</definedName>
    <definedName name="table4118" localSheetId="3">'[2]5115-5116'!#REF!</definedName>
    <definedName name="table4118" localSheetId="0">'[1]5115-5116'!#REF!</definedName>
    <definedName name="table4118">'[1]5115-5116'!#REF!</definedName>
    <definedName name="table4200" localSheetId="1">'[1]5115-5116'!#REF!</definedName>
    <definedName name="table4200" localSheetId="4">'[2]5115-5116'!#REF!</definedName>
    <definedName name="table4200" localSheetId="3">'[2]5115-5116'!#REF!</definedName>
    <definedName name="table4200" localSheetId="0">'[1]5115-5116'!#REF!</definedName>
    <definedName name="table4200">'[1]5115-5116'!#REF!</definedName>
    <definedName name="table4203" localSheetId="1">'[1]5115-5116'!#REF!</definedName>
    <definedName name="table4203" localSheetId="4">'[2]5115-5116'!#REF!</definedName>
    <definedName name="table4203" localSheetId="3">'[2]5115-5116'!#REF!</definedName>
    <definedName name="table4203" localSheetId="0">'[1]5115-5116'!#REF!</definedName>
    <definedName name="table4203">'[1]5115-5116'!#REF!</definedName>
    <definedName name="table4204" localSheetId="1">'[1]5115-5116'!#REF!</definedName>
    <definedName name="table4204" localSheetId="4">'[2]5115-5116'!#REF!</definedName>
    <definedName name="table4204" localSheetId="3">'[2]5115-5116'!#REF!</definedName>
    <definedName name="table4204" localSheetId="0">'[1]5115-5116'!#REF!</definedName>
    <definedName name="table4204">'[1]5115-5116'!#REF!</definedName>
    <definedName name="table4205" localSheetId="1">'[1]5115-5116'!#REF!</definedName>
    <definedName name="table4205" localSheetId="4">'[2]5115-5116'!#REF!</definedName>
    <definedName name="table4205" localSheetId="3">'[2]5115-5116'!#REF!</definedName>
    <definedName name="table4205" localSheetId="0">'[1]5115-5116'!#REF!</definedName>
    <definedName name="table4205">'[1]5115-5116'!#REF!</definedName>
    <definedName name="table4300" localSheetId="1">'[1]5115-5116'!#REF!</definedName>
    <definedName name="table4300" localSheetId="4">'[2]5115-5116'!#REF!</definedName>
    <definedName name="table4300" localSheetId="3">'[2]5115-5116'!#REF!</definedName>
    <definedName name="table4300" localSheetId="0">'[1]5115-5116'!#REF!</definedName>
    <definedName name="table4300">'[1]5115-5116'!#REF!</definedName>
    <definedName name="table4301" localSheetId="1">'[1]5401'!#REF!</definedName>
    <definedName name="table4301" localSheetId="4">'[2]5401'!#REF!</definedName>
    <definedName name="table4301" localSheetId="3">'[2]5401'!#REF!</definedName>
    <definedName name="table4301" localSheetId="0">'[1]5401'!#REF!</definedName>
    <definedName name="table4301">'[1]5401'!#REF!</definedName>
    <definedName name="table4302" localSheetId="1">'[1]5401'!#REF!</definedName>
    <definedName name="table4302" localSheetId="4">'[2]5401'!#REF!</definedName>
    <definedName name="table4302" localSheetId="3">'[2]5401'!#REF!</definedName>
    <definedName name="table4302" localSheetId="0">'[1]5401'!#REF!</definedName>
    <definedName name="table4302">'[1]5401'!#REF!</definedName>
    <definedName name="table4303" localSheetId="1">'[1]5401'!#REF!</definedName>
    <definedName name="table4303" localSheetId="4">'[2]5401'!#REF!</definedName>
    <definedName name="table4303" localSheetId="3">'[2]5401'!#REF!</definedName>
    <definedName name="table4303" localSheetId="0">'[1]5401'!#REF!</definedName>
    <definedName name="table4303">'[1]5401'!#REF!</definedName>
    <definedName name="table4500" localSheetId="1">'[1]5401'!#REF!</definedName>
    <definedName name="table4500" localSheetId="4">'[2]5401'!#REF!</definedName>
    <definedName name="table4500" localSheetId="3">'[2]5401'!#REF!</definedName>
    <definedName name="table4500" localSheetId="0">'[1]5401'!#REF!</definedName>
    <definedName name="table4500">'[1]5401'!#REF!</definedName>
    <definedName name="table4501" localSheetId="1">'[1]5401'!#REF!</definedName>
    <definedName name="table4501" localSheetId="4">'[2]5401'!#REF!</definedName>
    <definedName name="table4501" localSheetId="3">'[2]5401'!#REF!</definedName>
    <definedName name="table4501" localSheetId="0">'[1]5401'!#REF!</definedName>
    <definedName name="table4501">'[1]5401'!#REF!</definedName>
    <definedName name="table5117_2" localSheetId="1">#REF!</definedName>
    <definedName name="table5117_2" localSheetId="4">#REF!</definedName>
    <definedName name="table5117_2" localSheetId="3">#REF!</definedName>
    <definedName name="table5117_2" localSheetId="0">#REF!</definedName>
    <definedName name="table5117_2">#REF!</definedName>
    <definedName name="table5121" localSheetId="1">'[6]5122-5125_8'!#REF!</definedName>
    <definedName name="table5121" localSheetId="0">'[6]5122-5125_8'!#REF!</definedName>
    <definedName name="table5121">'[6]5122-5125_8'!#REF!</definedName>
    <definedName name="table5303" localSheetId="1">'[1]5401'!#REF!</definedName>
    <definedName name="table5303" localSheetId="4">'[2]5401'!#REF!</definedName>
    <definedName name="table5303" localSheetId="3">'[2]5401'!#REF!</definedName>
    <definedName name="table5303" localSheetId="0">'[1]5401'!#REF!</definedName>
    <definedName name="table5303">'[1]5401'!#REF!</definedName>
    <definedName name="table5403" localSheetId="1">'[1]5401'!#REF!</definedName>
    <definedName name="table5403" localSheetId="4">'[2]5401'!#REF!</definedName>
    <definedName name="table5403" localSheetId="3">'[2]5401'!#REF!</definedName>
    <definedName name="table5403" localSheetId="0">'[1]5401'!#REF!</definedName>
    <definedName name="table5403">'[1]5401'!#REF!</definedName>
    <definedName name="table5405" localSheetId="1">#REF!</definedName>
    <definedName name="table5405" localSheetId="4">#REF!</definedName>
    <definedName name="table5405" localSheetId="3">#REF!</definedName>
    <definedName name="table5405" localSheetId="0">#REF!</definedName>
    <definedName name="table5405">#REF!</definedName>
    <definedName name="table5499" localSheetId="1">'[1]5404'!#REF!</definedName>
    <definedName name="table5499" localSheetId="4">'[2]5404'!#REF!</definedName>
    <definedName name="table5499" localSheetId="3">'[2]5404'!#REF!</definedName>
    <definedName name="table5499" localSheetId="0">'[1]5404'!#REF!</definedName>
    <definedName name="table5499">'[1]5404'!#REF!</definedName>
    <definedName name="table5500." localSheetId="1">#REF!</definedName>
    <definedName name="table5500." localSheetId="4">#REF!</definedName>
    <definedName name="table5500." localSheetId="3">#REF!</definedName>
    <definedName name="table5500." localSheetId="0">#REF!</definedName>
    <definedName name="table5500.">#REF!</definedName>
    <definedName name="table5501" localSheetId="1">'[1]5503-5505'!#REF!</definedName>
    <definedName name="table5501" localSheetId="4">'[2]5503-5505'!#REF!</definedName>
    <definedName name="table5501" localSheetId="3">'[2]5503-5505'!#REF!</definedName>
    <definedName name="table5501" localSheetId="0">'[1]5503-5505'!#REF!</definedName>
    <definedName name="table5501">'[1]5503-5505'!#REF!</definedName>
    <definedName name="table5504" localSheetId="1">#REF!</definedName>
    <definedName name="table5504" localSheetId="4">#REF!</definedName>
    <definedName name="table5504" localSheetId="3">#REF!</definedName>
    <definedName name="table5504" localSheetId="0">#REF!</definedName>
    <definedName name="table5504">#REF!</definedName>
    <definedName name="table6100" localSheetId="1">#REF!</definedName>
    <definedName name="table6100" localSheetId="4">#REF!</definedName>
    <definedName name="table6100" localSheetId="3">#REF!</definedName>
    <definedName name="table6100" localSheetId="0">#REF!</definedName>
    <definedName name="table6100">#REF!</definedName>
    <definedName name="table7785" localSheetId="1">'[1]5401'!#REF!</definedName>
    <definedName name="table7785" localSheetId="4">'[7]5401'!#REF!</definedName>
    <definedName name="table7785" localSheetId="3">'[7]5401'!#REF!</definedName>
    <definedName name="table7785" localSheetId="0">'[1]5401'!#REF!</definedName>
    <definedName name="table7785">'[1]5401'!#REF!</definedName>
    <definedName name="table9000" localSheetId="1">#REF!</definedName>
    <definedName name="table9000" localSheetId="4">#REF!</definedName>
    <definedName name="table9000" localSheetId="3">#REF!</definedName>
    <definedName name="table9000" localSheetId="0">#REF!</definedName>
    <definedName name="table9000">#REF!</definedName>
    <definedName name="table9001" localSheetId="1">#REF!</definedName>
    <definedName name="table9001" localSheetId="4">#REF!</definedName>
    <definedName name="table9001" localSheetId="3">#REF!</definedName>
    <definedName name="table9001" localSheetId="0">#REF!</definedName>
    <definedName name="table9001">#REF!</definedName>
    <definedName name="table9100" localSheetId="1">#REF!</definedName>
    <definedName name="table9100" localSheetId="4">#REF!</definedName>
    <definedName name="table9100" localSheetId="3">#REF!</definedName>
    <definedName name="table9100" localSheetId="0">#REF!</definedName>
    <definedName name="table9100">#REF!</definedName>
    <definedName name="table9110" localSheetId="1">#REF!</definedName>
    <definedName name="table9110" localSheetId="4">#REF!</definedName>
    <definedName name="table9110" localSheetId="3">#REF!</definedName>
    <definedName name="table9110" localSheetId="0">#REF!</definedName>
    <definedName name="table9110">#REF!</definedName>
    <definedName name="table9111" localSheetId="1">#REF!</definedName>
    <definedName name="table9111" localSheetId="4">#REF!</definedName>
    <definedName name="table9111" localSheetId="3">#REF!</definedName>
    <definedName name="table9111" localSheetId="0">#REF!</definedName>
    <definedName name="table9111">#REF!</definedName>
    <definedName name="table9115" localSheetId="1">#REF!</definedName>
    <definedName name="table9115" localSheetId="4">#REF!</definedName>
    <definedName name="table9115" localSheetId="3">#REF!</definedName>
    <definedName name="table9115" localSheetId="0">#REF!</definedName>
    <definedName name="table9115">#REF!</definedName>
    <definedName name="table9120" localSheetId="1">#REF!</definedName>
    <definedName name="table9120" localSheetId="4">#REF!</definedName>
    <definedName name="table9120" localSheetId="3">#REF!</definedName>
    <definedName name="table9120" localSheetId="0">#REF!</definedName>
    <definedName name="table9120">#REF!</definedName>
    <definedName name="table9130" localSheetId="1">#REF!</definedName>
    <definedName name="table9130" localSheetId="4">#REF!</definedName>
    <definedName name="table9130" localSheetId="3">#REF!</definedName>
    <definedName name="table9130" localSheetId="0">#REF!</definedName>
    <definedName name="table9130">#REF!</definedName>
    <definedName name="table9130_1" localSheetId="1">#REF!</definedName>
    <definedName name="table9130_1" localSheetId="4">#REF!</definedName>
    <definedName name="table9130_1" localSheetId="3">#REF!</definedName>
    <definedName name="table9130_1" localSheetId="0">#REF!</definedName>
    <definedName name="table9130_1">#REF!</definedName>
    <definedName name="table9130_2" localSheetId="1">'[1]8001-8003'!#REF!</definedName>
    <definedName name="table9130_2" localSheetId="4">'[2]8001-8003'!#REF!</definedName>
    <definedName name="table9130_2" localSheetId="3">'[2]8001-8003'!#REF!</definedName>
    <definedName name="table9130_2" localSheetId="0">'[1]8001-8003'!#REF!</definedName>
    <definedName name="table9130_2">'[1]8001-8003'!#REF!</definedName>
    <definedName name="V_чз_1_3">#REF!</definedName>
    <definedName name="V_чз_4_3">#REF!</definedName>
    <definedName name="WINDOW_ZOOM" localSheetId="1">#REF!</definedName>
    <definedName name="WINDOW_ZOOM" localSheetId="4">#REF!</definedName>
    <definedName name="WINDOW_ZOOM">#REF!</definedName>
    <definedName name="а" localSheetId="1">#REF!</definedName>
    <definedName name="а" localSheetId="4">#REF!</definedName>
    <definedName name="а" localSheetId="3">#REF!</definedName>
    <definedName name="а" localSheetId="0">#REF!</definedName>
    <definedName name="а">#REF!</definedName>
    <definedName name="а1" localSheetId="1">#REF!</definedName>
    <definedName name="а1" localSheetId="4">#REF!</definedName>
    <definedName name="а1" localSheetId="3">#REF!</definedName>
    <definedName name="а1" localSheetId="0">#REF!</definedName>
    <definedName name="а1">#REF!</definedName>
    <definedName name="аа" localSheetId="1">#REF!</definedName>
    <definedName name="аа" localSheetId="4">#REF!</definedName>
    <definedName name="аа" localSheetId="3">#REF!</definedName>
    <definedName name="аа">#REF!</definedName>
    <definedName name="АПУ_ЗАТРАТЫ" localSheetId="1">#REF!</definedName>
    <definedName name="АПУ_ЗАТРАТЫ" localSheetId="4">#REF!</definedName>
    <definedName name="АПУ_ЗАТРАТЫ" localSheetId="3">#REF!</definedName>
    <definedName name="АПУ_ЗАТРАТЫ" localSheetId="0">#REF!</definedName>
    <definedName name="АПУ_ЗАТРАТЫ">#REF!</definedName>
    <definedName name="АПУ_ЗАТРАТЫ_23" localSheetId="1">#REF!</definedName>
    <definedName name="АПУ_ЗАТРАТЫ_23" localSheetId="4">#REF!</definedName>
    <definedName name="АПУ_ЗАТРАТЫ_23" localSheetId="3">#REF!</definedName>
    <definedName name="АПУ_ЗАТРАТЫ_23" localSheetId="0">#REF!</definedName>
    <definedName name="АПУ_ЗАТРАТЫ_23">#REF!</definedName>
    <definedName name="АПУ_ПЗ" localSheetId="1">#REF!</definedName>
    <definedName name="АПУ_ПЗ" localSheetId="4">#REF!</definedName>
    <definedName name="АПУ_ПЗ" localSheetId="3">#REF!</definedName>
    <definedName name="АПУ_ПЗ" localSheetId="0">#REF!</definedName>
    <definedName name="АПУ_ПЗ">#REF!</definedName>
    <definedName name="в" localSheetId="1">#REF!</definedName>
    <definedName name="в" localSheetId="4">#REF!</definedName>
    <definedName name="в" localSheetId="3">#REF!</definedName>
    <definedName name="в" localSheetId="0">#REF!</definedName>
    <definedName name="в">#REF!</definedName>
    <definedName name="вариант" localSheetId="1">#REF!</definedName>
    <definedName name="вариант" localSheetId="4">#REF!</definedName>
    <definedName name="вариант" localSheetId="3">#REF!</definedName>
    <definedName name="вариант" localSheetId="0">#REF!</definedName>
    <definedName name="вариант">#REF!</definedName>
    <definedName name="вариант2" localSheetId="1">#REF!</definedName>
    <definedName name="вариант2" localSheetId="4">#REF!</definedName>
    <definedName name="вариант2" localSheetId="3">#REF!</definedName>
    <definedName name="вариант2">#REF!</definedName>
    <definedName name="гем">[8]Лист9!$O$2:$O$20</definedName>
    <definedName name="дд" localSheetId="1">#REF!</definedName>
    <definedName name="дд" localSheetId="4">#REF!</definedName>
    <definedName name="дд" localSheetId="3">#REF!</definedName>
    <definedName name="дд" localSheetId="0">#REF!</definedName>
    <definedName name="дд">#REF!</definedName>
    <definedName name="длодлждж" localSheetId="1">#REF!</definedName>
    <definedName name="длодлждж" localSheetId="4">#REF!</definedName>
    <definedName name="длодлждж" localSheetId="3">#REF!</definedName>
    <definedName name="длодлждж" localSheetId="0">#REF!</definedName>
    <definedName name="длодлждж">#REF!</definedName>
    <definedName name="дн" localSheetId="4">[9]справочник!$A$21:$B$314</definedName>
    <definedName name="дн" localSheetId="3">[9]справочник!$A$21:$B$314</definedName>
    <definedName name="дн">[10]справочник!$A$21:$B$314</definedName>
    <definedName name="дс" localSheetId="1">#REF!</definedName>
    <definedName name="дс" localSheetId="4">#REF!</definedName>
    <definedName name="дс" localSheetId="3">#REF!</definedName>
    <definedName name="дс" localSheetId="0">#REF!</definedName>
    <definedName name="дс">#REF!</definedName>
    <definedName name="ДС_ЗАТРАТЫ" localSheetId="1">#REF!</definedName>
    <definedName name="ДС_ЗАТРАТЫ" localSheetId="4">#REF!</definedName>
    <definedName name="ДС_ЗАТРАТЫ" localSheetId="3">#REF!</definedName>
    <definedName name="ДС_ЗАТРАТЫ" localSheetId="0">#REF!</definedName>
    <definedName name="ДС_ЗАТРАТЫ">#REF!</definedName>
    <definedName name="ДС_ПЗ" localSheetId="1">#REF!</definedName>
    <definedName name="ДС_ПЗ" localSheetId="4">#REF!</definedName>
    <definedName name="ДС_ПЗ" localSheetId="3">#REF!</definedName>
    <definedName name="ДС_ПЗ" localSheetId="0">#REF!</definedName>
    <definedName name="ДС_ПЗ">#REF!</definedName>
    <definedName name="ж" localSheetId="1">'[1]5401'!#REF!</definedName>
    <definedName name="ж" localSheetId="4">'[2]5401'!#REF!</definedName>
    <definedName name="ж" localSheetId="3">'[2]5401'!#REF!</definedName>
    <definedName name="ж" localSheetId="0">'[1]5401'!#REF!</definedName>
    <definedName name="ж">'[1]5401'!#REF!</definedName>
    <definedName name="жен" localSheetId="1">#REF!</definedName>
    <definedName name="жен" localSheetId="4">#REF!</definedName>
    <definedName name="жен" localSheetId="3">#REF!</definedName>
    <definedName name="жен" localSheetId="0">#REF!</definedName>
    <definedName name="жен">#REF!</definedName>
    <definedName name="жени" localSheetId="1">#REF!</definedName>
    <definedName name="жени" localSheetId="4">#REF!</definedName>
    <definedName name="жени" localSheetId="3">#REF!</definedName>
    <definedName name="жени" localSheetId="0">#REF!</definedName>
    <definedName name="жени">#REF!</definedName>
    <definedName name="_xlnm.Print_Titles" localSheetId="1">ВМП!$A:$C,ВМП!$3:$4</definedName>
    <definedName name="_xlnm.Print_Titles" localSheetId="0">'свод '!$A:$D,'свод '!$4:$4</definedName>
    <definedName name="инстр">[8]Лист9!$K$2:$K$155</definedName>
    <definedName name="ира" localSheetId="1">#REF!</definedName>
    <definedName name="ира" localSheetId="4">#REF!</definedName>
    <definedName name="ира" localSheetId="3">#REF!</definedName>
    <definedName name="ира">#REF!</definedName>
    <definedName name="Квартал" localSheetId="1">#REF!</definedName>
    <definedName name="Квартал" localSheetId="4">#REF!</definedName>
    <definedName name="Квартал" localSheetId="3">#REF!</definedName>
    <definedName name="Квартал" localSheetId="0">#REF!</definedName>
    <definedName name="Квартал">#REF!</definedName>
    <definedName name="ке" localSheetId="1">#REF!</definedName>
    <definedName name="ке" localSheetId="4">#REF!</definedName>
    <definedName name="ке" localSheetId="3">#REF!</definedName>
    <definedName name="ке" localSheetId="0">#REF!</definedName>
    <definedName name="ке">#REF!</definedName>
    <definedName name="КС_ЗАТРАТЫ" localSheetId="1">#REF!</definedName>
    <definedName name="КС_ЗАТРАТЫ" localSheetId="4">#REF!</definedName>
    <definedName name="КС_ЗАТРАТЫ" localSheetId="3">#REF!</definedName>
    <definedName name="КС_ЗАТРАТЫ" localSheetId="0">#REF!</definedName>
    <definedName name="КС_ЗАТРАТЫ">#REF!</definedName>
    <definedName name="КС_ПЗ" localSheetId="1">#REF!</definedName>
    <definedName name="КС_ПЗ" localSheetId="4">#REF!</definedName>
    <definedName name="КС_ПЗ" localSheetId="3">#REF!</definedName>
    <definedName name="КС_ПЗ" localSheetId="0">#REF!</definedName>
    <definedName name="КС_ПЗ">#REF!</definedName>
    <definedName name="лаб">[8]Лист9!$M$2:$M$75</definedName>
    <definedName name="лл" localSheetId="1">#REF!</definedName>
    <definedName name="лл" localSheetId="4">#REF!</definedName>
    <definedName name="лл" localSheetId="3">#REF!</definedName>
    <definedName name="лл">#REF!</definedName>
    <definedName name="лучи">[8]Лист9!$C$2:$C$6</definedName>
    <definedName name="манипуляции">[8]Лист9!$A$2:$A$34</definedName>
    <definedName name="Месяц" localSheetId="4">[11]табл1!$E$74:$E$86</definedName>
    <definedName name="Месяц" localSheetId="3">[11]табл1!$E$74:$E$86</definedName>
    <definedName name="Месяц">[12]табл1!$E$74:$E$86</definedName>
    <definedName name="мо" localSheetId="1">[13]прил3!#REF!</definedName>
    <definedName name="мо" localSheetId="4">[13]прил3!#REF!</definedName>
    <definedName name="мо" localSheetId="3">[13]прил3!#REF!</definedName>
    <definedName name="мо" localSheetId="0">[13]прил3!#REF!</definedName>
    <definedName name="мо">[13]прил3!#REF!</definedName>
    <definedName name="МР_" localSheetId="1">'[2]3150-3200'!#REF!</definedName>
    <definedName name="МР_" localSheetId="4">'[2]3150-3200'!#REF!</definedName>
    <definedName name="МР_">'[2]3150-3200'!#REF!</definedName>
    <definedName name="мрт">[8]Лист9!$E$2:$E$61</definedName>
    <definedName name="н" localSheetId="1">#REF!</definedName>
    <definedName name="н" localSheetId="4">#REF!</definedName>
    <definedName name="н" localSheetId="3">#REF!</definedName>
    <definedName name="н" localSheetId="0">#REF!</definedName>
    <definedName name="н">#REF!</definedName>
    <definedName name="население">'[14]Лист1 (2)'!$A$1:$D$371</definedName>
    <definedName name="неот" localSheetId="4">[9]справочник!$A$12:$B$16</definedName>
    <definedName name="неот" localSheetId="3">[9]справочник!$A$12:$B$16</definedName>
    <definedName name="неот">[10]справочник!$A$12:$B$16</definedName>
    <definedName name="новая_ТП2023" localSheetId="1">#REF!</definedName>
    <definedName name="новая_ТП2023" localSheetId="4">#REF!</definedName>
    <definedName name="новая_ТП2023" localSheetId="3">#REF!</definedName>
    <definedName name="новая_ТП2023" localSheetId="0">#REF!</definedName>
    <definedName name="новая_ТП2023">#REF!</definedName>
    <definedName name="новье" localSheetId="1">#REF!</definedName>
    <definedName name="новье" localSheetId="4">#REF!</definedName>
    <definedName name="новье" localSheetId="3">#REF!</definedName>
    <definedName name="новье" localSheetId="0">#REF!</definedName>
    <definedName name="новье">#REF!</definedName>
    <definedName name="_xlnm.Print_Area" localSheetId="1">ВМП!$A$2:$I$52</definedName>
    <definedName name="оо" localSheetId="1">#REF!</definedName>
    <definedName name="оо" localSheetId="4">#REF!</definedName>
    <definedName name="оо" localSheetId="3">#REF!</definedName>
    <definedName name="оо">#REF!</definedName>
    <definedName name="остаток" localSheetId="1">#REF!</definedName>
    <definedName name="остаток" localSheetId="4">#REF!</definedName>
    <definedName name="остаток" localSheetId="3">#REF!</definedName>
    <definedName name="остаток" localSheetId="0">#REF!</definedName>
    <definedName name="остаток">#REF!</definedName>
    <definedName name="отд1" localSheetId="1">#REF!</definedName>
    <definedName name="отд1" localSheetId="4">#REF!</definedName>
    <definedName name="отд1" localSheetId="3">#REF!</definedName>
    <definedName name="отд1">#REF!</definedName>
    <definedName name="П" localSheetId="1">#REF!</definedName>
    <definedName name="П" localSheetId="4">#REF!</definedName>
    <definedName name="П" localSheetId="3">#REF!</definedName>
    <definedName name="П" localSheetId="0">#REF!</definedName>
    <definedName name="П">#REF!</definedName>
    <definedName name="патронаж" localSheetId="4">[9]справочник!$A$1:$B$10</definedName>
    <definedName name="патронаж" localSheetId="3">[9]справочник!$A$1:$B$10</definedName>
    <definedName name="патронаж">[10]справочник!$A$1:$B$10</definedName>
    <definedName name="пд">[8]Лист9!$O$23:$O$32</definedName>
    <definedName name="Период" localSheetId="1">#REF!</definedName>
    <definedName name="Период" localSheetId="4">#REF!</definedName>
    <definedName name="Период" localSheetId="3">#REF!</definedName>
    <definedName name="Период" localSheetId="0">#REF!</definedName>
    <definedName name="Период">#REF!</definedName>
    <definedName name="пз" localSheetId="1">#REF!</definedName>
    <definedName name="пз" localSheetId="4">#REF!</definedName>
    <definedName name="пз" localSheetId="3">#REF!</definedName>
    <definedName name="пз" localSheetId="0">#REF!</definedName>
    <definedName name="пз">#REF!</definedName>
    <definedName name="ПЗ_всего" localSheetId="1">#REF!</definedName>
    <definedName name="ПЗ_всего" localSheetId="4">#REF!</definedName>
    <definedName name="ПЗ_всего" localSheetId="3">#REF!</definedName>
    <definedName name="ПЗ_всего" localSheetId="0">#REF!</definedName>
    <definedName name="ПЗ_всего">#REF!</definedName>
    <definedName name="Подчиненность" localSheetId="1">#REF!</definedName>
    <definedName name="Подчиненность" localSheetId="4">#REF!</definedName>
    <definedName name="Подчиненность" localSheetId="3">#REF!</definedName>
    <definedName name="Подчиненность" localSheetId="0">#REF!</definedName>
    <definedName name="Подчиненность">#REF!</definedName>
    <definedName name="полу" localSheetId="1">#REF!</definedName>
    <definedName name="полу" localSheetId="4">#REF!</definedName>
    <definedName name="полу" localSheetId="3">#REF!</definedName>
    <definedName name="полу" localSheetId="0">#REF!</definedName>
    <definedName name="полу">#REF!</definedName>
    <definedName name="помощь" localSheetId="1">#REF!</definedName>
    <definedName name="помощь" localSheetId="4">#REF!</definedName>
    <definedName name="помощь" localSheetId="3">#REF!</definedName>
    <definedName name="помощь" localSheetId="0">#REF!</definedName>
    <definedName name="помощь">#REF!</definedName>
    <definedName name="пп" localSheetId="1">#REF!</definedName>
    <definedName name="пп" localSheetId="4">#REF!</definedName>
    <definedName name="пп" localSheetId="3">#REF!</definedName>
    <definedName name="пп">#REF!</definedName>
    <definedName name="пр" localSheetId="1">'[1]2514-2516'!#REF!</definedName>
    <definedName name="пр" localSheetId="4">'[1]2514-2516'!#REF!</definedName>
    <definedName name="пр" localSheetId="3">'[1]2514-2516'!#REF!</definedName>
    <definedName name="пр">'[1]2514-2516'!#REF!</definedName>
    <definedName name="прикр">[14]Лист2!$B$1:$D$173</definedName>
    <definedName name="Прогноз" localSheetId="1">#REF!</definedName>
    <definedName name="Прогноз" localSheetId="4">#REF!</definedName>
    <definedName name="Прогноз" localSheetId="3">#REF!</definedName>
    <definedName name="Прогноз" localSheetId="0">#REF!</definedName>
    <definedName name="Прогноз">#REF!</definedName>
    <definedName name="Профиль">'[15]@'!$A$1:$A$55</definedName>
    <definedName name="прыг" localSheetId="1">#REF!</definedName>
    <definedName name="прыг" localSheetId="4">#REF!</definedName>
    <definedName name="прыг" localSheetId="3">#REF!</definedName>
    <definedName name="прыг" localSheetId="0">#REF!</definedName>
    <definedName name="прыг">#REF!</definedName>
    <definedName name="пэт">[8]Лист9!$G$2:$G$7</definedName>
    <definedName name="раб" localSheetId="1">#REF!</definedName>
    <definedName name="раб" localSheetId="4">#REF!</definedName>
    <definedName name="раб" localSheetId="3">#REF!</definedName>
    <definedName name="раб" localSheetId="0">#REF!</definedName>
    <definedName name="раб">#REF!</definedName>
    <definedName name="рас2" localSheetId="1">#REF!</definedName>
    <definedName name="рас2" localSheetId="4">#REF!</definedName>
    <definedName name="рас2" localSheetId="3">#REF!</definedName>
    <definedName name="рас2" localSheetId="0">#REF!</definedName>
    <definedName name="рас2">#REF!</definedName>
    <definedName name="ркт">[8]Лист9!$I$2:$I$57</definedName>
    <definedName name="смп">[14]Лист4!$A$1:$A$46</definedName>
    <definedName name="СМП_ЗАТРАТЫ" localSheetId="1">#REF!</definedName>
    <definedName name="СМП_ЗАТРАТЫ" localSheetId="4">#REF!</definedName>
    <definedName name="СМП_ЗАТРАТЫ" localSheetId="3">#REF!</definedName>
    <definedName name="СМП_ЗАТРАТЫ" localSheetId="0">#REF!</definedName>
    <definedName name="СМП_ЗАТРАТЫ">#REF!</definedName>
    <definedName name="СМП_ПЗ" localSheetId="1">#REF!</definedName>
    <definedName name="СМП_ПЗ" localSheetId="4">#REF!</definedName>
    <definedName name="СМП_ПЗ" localSheetId="3">#REF!</definedName>
    <definedName name="СМП_ПЗ" localSheetId="0">#REF!</definedName>
    <definedName name="СМП_ПЗ">#REF!</definedName>
    <definedName name="Список_Медикаменты_2011" localSheetId="4">'[16]Медикаменты 2011'!$A$2:$A$864</definedName>
    <definedName name="Список_Медикаменты_2011" localSheetId="3">'[16]Медикаменты 2011'!$A$2:$A$864</definedName>
    <definedName name="Список_Медикаменты_2011">'[17]Медикаменты 2011'!$A$2:$A$864</definedName>
    <definedName name="Список_Расходники" localSheetId="1">#REF!</definedName>
    <definedName name="Список_Расходники" localSheetId="4">#REF!</definedName>
    <definedName name="Список_Расходники" localSheetId="3">#REF!</definedName>
    <definedName name="Список_Расходники" localSheetId="0">#REF!</definedName>
    <definedName name="Список_Расходники">#REF!</definedName>
    <definedName name="СписокМО" localSheetId="1">#REF!</definedName>
    <definedName name="СписокМО" localSheetId="4">#REF!</definedName>
    <definedName name="СписокМО" localSheetId="3">#REF!</definedName>
    <definedName name="СписокМО" localSheetId="0">#REF!</definedName>
    <definedName name="СписокМО">#REF!</definedName>
    <definedName name="таня" localSheetId="1">#REF!</definedName>
    <definedName name="таня" localSheetId="4">#REF!</definedName>
    <definedName name="таня" localSheetId="3">#REF!</definedName>
    <definedName name="таня">#REF!</definedName>
    <definedName name="ТП2023" localSheetId="1">#REF!</definedName>
    <definedName name="ТП2023" localSheetId="4">#REF!</definedName>
    <definedName name="ТП2023" localSheetId="3">#REF!</definedName>
    <definedName name="ТП2023" localSheetId="0">#REF!</definedName>
    <definedName name="ТП2023">#REF!</definedName>
    <definedName name="травма">[14]Лист4!$A$50:$A$80</definedName>
    <definedName name="учреждения" localSheetId="4">[18]Лист1!$A$1:$A$187</definedName>
    <definedName name="учреждения" localSheetId="3">[18]Лист1!$A$1:$A$187</definedName>
    <definedName name="учреждения">[19]Лист1!$A$1:$A$187</definedName>
    <definedName name="ф" localSheetId="1">#REF!</definedName>
    <definedName name="ф" localSheetId="4">#REF!</definedName>
    <definedName name="ф" localSheetId="3">#REF!</definedName>
    <definedName name="ф" localSheetId="0">#REF!</definedName>
    <definedName name="ф">#REF!</definedName>
    <definedName name="ы" localSheetId="1">#REF!</definedName>
    <definedName name="ы" localSheetId="4">#REF!</definedName>
    <definedName name="ы" localSheetId="3">#REF!</definedName>
    <definedName name="ы" localSheetId="0">#REF!</definedName>
    <definedName name="ы">#REF!</definedName>
    <definedName name="эко" localSheetId="1">#REF!</definedName>
    <definedName name="эко" localSheetId="4">#REF!</definedName>
    <definedName name="эко" localSheetId="3">#REF!</definedName>
    <definedName name="эко" localSheetId="0">#REF!</definedName>
    <definedName name="эко">#REF!</definedName>
    <definedName name="экстр" localSheetId="4">[9]справочник!$A$17:$B$19</definedName>
    <definedName name="экстр" localSheetId="3">[9]справочник!$A$17:$B$19</definedName>
    <definedName name="экстр">[10]справочник!$A$17:$B$19</definedName>
  </definedNames>
  <calcPr calcId="125725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5" i="2"/>
  <c r="N5"/>
  <c r="Q5"/>
  <c r="T5"/>
  <c r="E5"/>
  <c r="H5"/>
  <c r="D3" i="6" l="1"/>
  <c r="I52" i="5" l="1"/>
  <c r="H52"/>
  <c r="I7"/>
  <c r="H7"/>
  <c r="G1" i="3" l="1"/>
  <c r="F1"/>
  <c r="E1"/>
  <c r="D1"/>
  <c r="H1" l="1"/>
  <c r="J1"/>
  <c r="L1"/>
  <c r="I1" l="1"/>
  <c r="M1" l="1"/>
  <c r="K1"/>
  <c r="S2" i="2" l="1"/>
  <c r="R2"/>
  <c r="L2"/>
  <c r="I3"/>
  <c r="G3"/>
  <c r="K2"/>
  <c r="J2"/>
  <c r="I2"/>
  <c r="H2"/>
  <c r="G2"/>
  <c r="P2" l="1"/>
  <c r="Q2"/>
  <c r="M2"/>
  <c r="U2" l="1"/>
  <c r="O2"/>
  <c r="T2" l="1"/>
  <c r="N2"/>
  <c r="A45" i="1" l="1"/>
  <c r="A46" s="1"/>
  <c r="A47" s="1"/>
  <c r="A48" s="1"/>
  <c r="A49" s="1"/>
  <c r="A50" s="1"/>
  <c r="A52" s="1"/>
  <c r="A53" s="1"/>
  <c r="A54" s="1"/>
  <c r="A55" s="1"/>
  <c r="A56" s="1"/>
  <c r="A57" s="1"/>
  <c r="A58" s="1"/>
  <c r="A59" s="1"/>
  <c r="A60" s="1"/>
  <c r="A61" s="1"/>
  <c r="A63" s="1"/>
  <c r="A64" s="1"/>
  <c r="A65" s="1"/>
  <c r="A66" s="1"/>
  <c r="A67" s="1"/>
  <c r="A68" s="1"/>
  <c r="A70" s="1"/>
  <c r="A71" s="1"/>
  <c r="A72" s="1"/>
  <c r="A73" s="1"/>
  <c r="A74" s="1"/>
  <c r="A75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2" s="1"/>
  <c r="A93" s="1"/>
  <c r="A94" s="1"/>
  <c r="A95" s="1"/>
  <c r="A96" s="1"/>
  <c r="A97" s="1"/>
  <c r="A98" s="1"/>
  <c r="A99" s="1"/>
  <c r="A100" s="1"/>
  <c r="A101" s="1"/>
  <c r="A102" s="1"/>
  <c r="A104" s="1"/>
  <c r="A105" s="1"/>
  <c r="A106" s="1"/>
  <c r="A107" s="1"/>
  <c r="A108" s="1"/>
  <c r="A109" s="1"/>
  <c r="A110" s="1"/>
  <c r="A111" s="1"/>
  <c r="A112" s="1"/>
  <c r="A114" s="1"/>
  <c r="A115" s="1"/>
  <c r="A116" s="1"/>
  <c r="A117" s="1"/>
  <c r="A118" s="1"/>
  <c r="A119" s="1"/>
  <c r="A120" s="1"/>
  <c r="A122" s="1"/>
  <c r="A123" s="1"/>
  <c r="A124" s="1"/>
  <c r="A125" s="1"/>
  <c r="A126" s="1"/>
  <c r="A127" s="1"/>
  <c r="A128" s="1"/>
  <c r="A130" s="1"/>
  <c r="A131" s="1"/>
  <c r="A132" s="1"/>
  <c r="A133" s="1"/>
  <c r="A134" s="1"/>
  <c r="A136" s="1"/>
  <c r="A138" s="1"/>
  <c r="A139" s="1"/>
  <c r="A140" s="1"/>
  <c r="A141" s="1"/>
  <c r="A142" s="1"/>
  <c r="A143" s="1"/>
  <c r="A144" s="1"/>
  <c r="A145" s="1"/>
  <c r="A146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4" s="1"/>
  <c r="A165" s="1"/>
  <c r="A166" s="1"/>
  <c r="A167" s="1"/>
  <c r="A168" s="1"/>
  <c r="A169" s="1"/>
  <c r="A170" s="1"/>
  <c r="A172" s="1"/>
  <c r="A173" s="1"/>
  <c r="A175" s="1"/>
  <c r="A176" s="1"/>
  <c r="A177" s="1"/>
  <c r="A178" s="1"/>
  <c r="A179" s="1"/>
  <c r="A180" s="1"/>
  <c r="A181" s="1"/>
  <c r="A182" s="1"/>
  <c r="A183" s="1"/>
  <c r="A185" s="1"/>
  <c r="A186" s="1"/>
  <c r="A187" s="1"/>
  <c r="A188" s="1"/>
  <c r="A189" s="1"/>
  <c r="A191" s="1"/>
  <c r="A192" s="1"/>
  <c r="A193" s="1"/>
  <c r="A194" s="1"/>
  <c r="A195" s="1"/>
  <c r="A196" s="1"/>
  <c r="A197" s="1"/>
  <c r="A199" s="1"/>
  <c r="A200" s="1"/>
  <c r="A201" s="1"/>
  <c r="A202" s="1"/>
  <c r="A203" s="1"/>
  <c r="A204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5" s="1"/>
  <c r="A326" s="1"/>
  <c r="A327" s="1"/>
  <c r="A328" s="1"/>
  <c r="A329" s="1"/>
  <c r="A330" s="1"/>
  <c r="A331" s="1"/>
  <c r="A332" s="1"/>
  <c r="A333" s="1"/>
  <c r="A334" s="1"/>
  <c r="A335" s="1"/>
  <c r="A336" s="1"/>
  <c r="A337" s="1"/>
  <c r="A338" s="1"/>
  <c r="A339" s="1"/>
  <c r="A340" s="1"/>
  <c r="A341" s="1"/>
  <c r="A342" s="1"/>
  <c r="A343" s="1"/>
  <c r="A344" s="1"/>
  <c r="A345" s="1"/>
  <c r="A346" s="1"/>
  <c r="A347" s="1"/>
  <c r="A348" s="1"/>
  <c r="A349" s="1"/>
  <c r="A350" s="1"/>
  <c r="A351" s="1"/>
  <c r="A353" s="1"/>
  <c r="A354" s="1"/>
  <c r="A355" s="1"/>
  <c r="A356" s="1"/>
  <c r="A358" s="1"/>
  <c r="A359" s="1"/>
  <c r="A360" s="1"/>
  <c r="A361" s="1"/>
  <c r="A362" s="1"/>
  <c r="A363" s="1"/>
  <c r="A364" s="1"/>
  <c r="A365" s="1"/>
  <c r="A366" s="1"/>
</calcChain>
</file>

<file path=xl/sharedStrings.xml><?xml version="1.0" encoding="utf-8"?>
<sst xmlns="http://schemas.openxmlformats.org/spreadsheetml/2006/main" count="662" uniqueCount="553">
  <si>
    <t xml:space="preserve">№ </t>
  </si>
  <si>
    <t>Уникальный номер</t>
  </si>
  <si>
    <r>
      <rPr>
        <sz val="12"/>
        <color indexed="8"/>
        <rFont val="Arial"/>
        <family val="2"/>
        <charset val="204"/>
      </rPr>
      <t>Код МО в едином реестре ОМС</t>
    </r>
  </si>
  <si>
    <t>Наименование медицинской организации</t>
  </si>
  <si>
    <t>СМП прочий стац.</t>
  </si>
  <si>
    <t>прочий ДС</t>
  </si>
  <si>
    <t>прочие посещения (по тарифам)</t>
  </si>
  <si>
    <t>прочие посещения в неотложной форме</t>
  </si>
  <si>
    <t>Прочие обращения за единицу объема (по тарифам)</t>
  </si>
  <si>
    <t>определение РНК вируса гепатита С в крови методом ПЦР</t>
  </si>
  <si>
    <t>прочие инструментальные иссл. и амб.услуги за ед.объема (лабораторная диагностика)</t>
  </si>
  <si>
    <t>Корректировка</t>
  </si>
  <si>
    <t>ВСЕГО ПРОЕКТ ПЗ на 2026 год</t>
  </si>
  <si>
    <t>Стационары, подведомственные Комитету по здравоохранению</t>
  </si>
  <si>
    <t>Санкт-Петербургское государственное бюджетное учреждение здравоохранения "Городская Покровская больница"</t>
  </si>
  <si>
    <t>Санкт-Петербургское государственное бюджетное учреждение здравоохранения "Городская многопрофильная больница №2"</t>
  </si>
  <si>
    <t>Санкт-Петербургское государственное бюджетное учреждение здравоохранения "Городская больница Святой преподобномученицы Елизаветы"</t>
  </si>
  <si>
    <t>Санкт-Петербургское государственное бюджетное учреждение здравоохранения "Городская больница Святого Великомученика Георгия"</t>
  </si>
  <si>
    <t>Санкт-Петербургское государственное бюджетное учреждение здравоохранения "Городская больница №9"</t>
  </si>
  <si>
    <t>Санкт-Петербургское государственное бюджетное учреждение здравоохранения "Центр по профилактике и борьбе со СПИД и инфекционными заболеваниями"</t>
  </si>
  <si>
    <t>Санкт-Петербургское государственное бюджетное учреждение здравоохранения "Городская больница №14"</t>
  </si>
  <si>
    <t>Санкт-Петербургское государственное бюджетное учреждение здравоохранения "Городская больница №15"</t>
  </si>
  <si>
    <t>Санкт-Петербургcкое государственное бюджетное учреждение здравоохранения "Городская Мариинская больница"</t>
  </si>
  <si>
    <t>Санкт-Петербургское государственное бюджетное учреждение здравоохранения "Городская Александровская больница"</t>
  </si>
  <si>
    <t>Санкт-Петербургское государственное бюджетное учреждение здравоохранения "Клиническая ревматологическая больница № 25" имени В.А. Насоновой"</t>
  </si>
  <si>
    <t>Санкт-Петербургское государственное бюджетное учреждение здравоохранения "Городская больница №26"</t>
  </si>
  <si>
    <t>Санкт-Петербургское государственное бюджетное учреждение здравоохранения "Городская больница №28 "Максимилиановская"</t>
  </si>
  <si>
    <t>Санкт-Петербургское государственное бюджетное учреждение здравоохранения "Клиническая инфекционная больница им. С.П.Боткина"</t>
  </si>
  <si>
    <t>Санкт-Петербургское государственное бюджетное учреждение здравоохранения "Городская клиническая больница №31"</t>
  </si>
  <si>
    <t>Санкт-Петербургское государственное бюджетное учреждение здравоохранения "Введенская городская клиническая больница"</t>
  </si>
  <si>
    <t>Санкт-Петербургское государственное бюджетное учреждение здравоохранения "Городская больница №38 им. Н.А.Семашко"</t>
  </si>
  <si>
    <t>Санкт-Петербургское государственное бюджетное учреждение здравоохранения "Госпиталь для ветеранов войн"</t>
  </si>
  <si>
    <t>Государственное бюджетное учреждение "Санкт-Петербургский научно-исследовательский институт скорой помощи имени И.И.Джанелидзе"</t>
  </si>
  <si>
    <t>Санкт-Петербургское государственное бюджетное учреждение здравоохранения "Городской клинический онкологический диспансер"</t>
  </si>
  <si>
    <t>Санкт-Петербургское государственное бюджетное учреждение здравоохранения "Городской клинический специализированный центр дерматовенерологии"</t>
  </si>
  <si>
    <t>Санкт-Петербургское государственное бюджетное учреждение здравоохранения Клиническая больница Святителя Луки</t>
  </si>
  <si>
    <t>Санкт-Петербургское государственное бюджетное учреждение здравоохранения "Детский городской многопрофильный клинический специализированный центр высоких медицинских технологий"</t>
  </si>
  <si>
    <t>Санкт-Петербургское государственное бюджетное учреждение здравоохранения "Детская городская больница №2 святой Марии Магдалины"</t>
  </si>
  <si>
    <t>Санкт-Петербургское государственное бюджетное учреждение здравоохранения "Детская инфекционная больница №3"</t>
  </si>
  <si>
    <t>Санкт-Петербургское государственное бюджетное учреждение здравоохранения "Детская городская больница Святой Ольги"</t>
  </si>
  <si>
    <t>Санкт-Петербургское государственное бюджетное учреждение здравоохранения "Детская городская клиническая больница №5 имени Нила Федоровича Филатова"</t>
  </si>
  <si>
    <t>Санкт-Петербургское государственное бюджетное учреждение здравоохранения "Детская городская больница №17 Святителя Николая Чудотворца"</t>
  </si>
  <si>
    <t>Санкт-Петербургское государственное бюджетное учреждение здравоохранения "Детский городской многопрофильный клинический центр высоких медицинских технологий им. К.А. Раухфуса"</t>
  </si>
  <si>
    <t>Санкт-Петербургское государственное бюджетное учреждение здравоохранения "Родильный дом №1"</t>
  </si>
  <si>
    <t>Санкт-Петербургское государственное бюджетное учреждение здравоохранения "Родильный дом №6 им. проф. В.Ф.Снегирева"</t>
  </si>
  <si>
    <t>Санкт-Петербургское государственное бюджетное учреждение здравоохранения "Родильный дом №9"</t>
  </si>
  <si>
    <t>Санкт-Петербургское государственное бюджетное учреждение здравоохранения "Родильный дом №10"</t>
  </si>
  <si>
    <t>Санкт-Петербургское государственное бюджетное учреждение здравоохранения "Родильный дом №13"</t>
  </si>
  <si>
    <t>Санкт-Петербургское государственное бюджетное учреждение здравоохранения "Родильный дом №17"</t>
  </si>
  <si>
    <t>Санкт-Петербургское государственное бюджетное учреждение здравоохранения "Городской перинатальный центр №1"</t>
  </si>
  <si>
    <t>Государственное бюджетное учреждение здравоохранения "Санкт-Петербургский клинический научно-практический центр специализированных видов медицинской помощи (онкологический) имени Н.П.Напалкова"</t>
  </si>
  <si>
    <t>Санкт-Петербургское государственное бюджетное учреждение здравоохранения "Центр планирования семьи и репродукции"</t>
  </si>
  <si>
    <t xml:space="preserve">Стационары, подведомственные администрациям Санкт-Петербурга </t>
  </si>
  <si>
    <t>Санкт-Петербургское государственное бюджетное учреждение здравоохранения "Городская больница №20"</t>
  </si>
  <si>
    <t>Санкт-Петербургское государственное бюджетное учреждение здравоохранения "Городская больница №33"</t>
  </si>
  <si>
    <t xml:space="preserve">Санкт-Петербургское государственное бюджетное учреждение здравоохранения "Городская больница Святого Праведного Иоанна Кронштадтского" </t>
  </si>
  <si>
    <t>Санкт-Петербургское государственное бюджетное учреждение здравоохранения "Николаевская больница"</t>
  </si>
  <si>
    <t>Санкт-Петербургское государственное бюджетное учреждение здравоохранения "Городская больница №40 Курортного района"</t>
  </si>
  <si>
    <t>Санкт-Петербургское государственное бюджетное учреждение здравоохранения "Детская городская больница №22"</t>
  </si>
  <si>
    <t>АПУ, подведомственные Комитету по здравоохранению</t>
  </si>
  <si>
    <t>Санкт-Петербургское государственное бюджетное учреждение здравоохранения "Городская детская стоматологическая поликлиника №6"</t>
  </si>
  <si>
    <t>Санкт-Петербургское государственное бюджетное учреждение здравоохранения "Городская стоматологическая поликлиника №33"</t>
  </si>
  <si>
    <t>Санкт-Петербургское государственное бюджетное учреждение здравоохранения "Городской консультативно-диагностический центр №1"</t>
  </si>
  <si>
    <t>Санкт-Петербургское государственное бюджетное учреждение здравоохранения "Консультативно-диагностический центр для детей"</t>
  </si>
  <si>
    <t>Санкт-Петербургское государственное бюджетное учреждение здравоохранения "Диагностический Центр №7" (глазной) для взрослого и детского населения</t>
  </si>
  <si>
    <t xml:space="preserve">Санкт-Петербургское государственное автономное учреждение здравоохранения "Городская поликлиника №40" </t>
  </si>
  <si>
    <t xml:space="preserve">Санкт-Петербургское государственное автономное учреждение здравоохранения "Поликлиника городская стоматологическая №22" </t>
  </si>
  <si>
    <t>Санкт-Петербургское государственное автономное учреждение здравоохранения "Городская поликлиника №81"</t>
  </si>
  <si>
    <t>Санкт-Петербургское государственное автономное учреждение здравоохранения "Городская поликлиника №83"</t>
  </si>
  <si>
    <t>Санкт-Петербургское государственное бюджетное учреждение здравоохранения "Городская станция скорой медицинской помощи"</t>
  </si>
  <si>
    <t>Адмиралтейский район</t>
  </si>
  <si>
    <t>Санкт-Петербургское государственное бюджетное учреждение здравоохранения "Городская поликлиника №24"</t>
  </si>
  <si>
    <t>Санкт-Петербургское государственное бюджетное учреждение здравоохранения "Городская поликлиника №27"</t>
  </si>
  <si>
    <t>Санкт-Петербургское государственное бюджетное учреждение здравоохранения "Городская поликлиника №28"</t>
  </si>
  <si>
    <t>Санкт-Петербургское государственное бюджетное учреждение здравоохранения "Поликлиника стоматологическая №16"</t>
  </si>
  <si>
    <t>Санкт-Петербургское государственное бюджетное учреждение здравоохранения "Женская консультация №18"</t>
  </si>
  <si>
    <t>Санкт-Петербургское государственное бюджетное учреждение здравоохранения "Кожно-венерологический диспансер №3"</t>
  </si>
  <si>
    <t>Василеостровский район</t>
  </si>
  <si>
    <t>Санкт-Петербургское государственное бюджетное учреждение здравоохранения "Городская поликлиника №3"</t>
  </si>
  <si>
    <t>Санкт-Петербургское государственное бюджетное учреждение здравоохранения "Городская поликлиника №4"</t>
  </si>
  <si>
    <t>Санкт-Петербургское государственное бюджетное учреждение здравоохранения "Городская стоматологическая поликлиника №2"</t>
  </si>
  <si>
    <t>Санкт-Петербургское государственное бюджетное учреждение здравоохранения "Городская стоматологическая поликлиника №3"</t>
  </si>
  <si>
    <t>Санкт-Петербургское государственное бюджетное учреждение здравоохранения "Детская городская стоматологическая поликлиника №1"</t>
  </si>
  <si>
    <t>Санкт-Петербургское государственное бюджетное учреждение здравоохранения "Кожно-венерологический диспансер №1"</t>
  </si>
  <si>
    <t>Выборгский район</t>
  </si>
  <si>
    <t>Санкт-Петербургское государственное бюджетное учреждение здравоохранения "Городская поликлиника №14"</t>
  </si>
  <si>
    <t>Санкт-Петербургское государственное бюджетное учреждение здравоохранения "Городская поликлиника №52"</t>
  </si>
  <si>
    <t>Санкт-Петербургское государственное бюджетное учреждение здравоохранения "Городская поликлиника №97"</t>
  </si>
  <si>
    <t>Санкт-Петербургское государственное бюджетное учреждение здравоохранения "Городская поликлиника №99"</t>
  </si>
  <si>
    <t>Санкт-Петербургское государственное бюджетное учреждение здравоохранения "Городская поликлиника №104"</t>
  </si>
  <si>
    <t>Санкт-Петербургское государственное бюджетное учреждение здравоохранения "Городская поликлиника №117"</t>
  </si>
  <si>
    <t>Санкт-Петербургское государственное бюджетное учреждение здравоохранения "Детская городская поликлиника №7"</t>
  </si>
  <si>
    <t>Санкт-Петербургское государственное бюджетное учреждение здравоохранения "Детская городская поликлиника №11"</t>
  </si>
  <si>
    <t>Санкт-Петербургское государственное бюджетное учреждение здравоохранения "Детская городская поликлиника №17"</t>
  </si>
  <si>
    <t>Санкт-Петербургское государственное бюджетное учреждение здравоохранения "Городская поликлиника №63"</t>
  </si>
  <si>
    <t>Санкт-Петербургское государственное бюджетное учреждение здравоохранения "Детская городская поликлиника №71"</t>
  </si>
  <si>
    <t>Санкт-Петербургское государственное бюджетное учреждение здравоохранения "Стоматологическая поликлиника №4"</t>
  </si>
  <si>
    <t>Санкт-Петербургское государственное бюджетное учреждение здравоохранения "Женская консультация №22"</t>
  </si>
  <si>
    <t>Санкт-Петербургское государственное бюджетное учреждение здравоохранения "Кожно-венерологический диспансер №10 - Клиника дерматологии и венерологии"</t>
  </si>
  <si>
    <t>Калининский район</t>
  </si>
  <si>
    <t>Санкт-Петербургское государственное бюджетное учреждение здравоохранения "Городская поликлиника №54"</t>
  </si>
  <si>
    <t>Санкт-Петербургское государственное бюджетное учреждение здравоохранения "Городская поликлиника №76"</t>
  </si>
  <si>
    <t>Санкт-Петербургское государственное бюджетное учреждение здравоохранения "Городская поликлиника №86"</t>
  </si>
  <si>
    <t>Санкт-Петербургское государственное бюджетное учреждение здравоохранения "Городская поликлиника №96"</t>
  </si>
  <si>
    <t>Санкт-Петербургское государственное бюджетное учреждение здравоохранения "Городская поликлиника №112"</t>
  </si>
  <si>
    <t>Санкт-Петербургское государственное бюджетное учреждение здравоохранения "Детская городская поликлиника №29"</t>
  </si>
  <si>
    <t>Санкт-Петербургское государственное бюджетное учреждение здравоохранения "Городская поликлиника №118"</t>
  </si>
  <si>
    <t>Санкт-Петербургское государственное бюджетное учреждение здравоохранения "Детский центр восстановительной медицины и реабилитации №3"</t>
  </si>
  <si>
    <t>Санкт-Петербургское государственное бюджетное учреждение здравоохранения "Стоматологическая поликлиника №30"</t>
  </si>
  <si>
    <t>Санкт-Петербургское государственное бюджетное учреждение здравоохранения "Детская стоматологическая поликлиника №3"</t>
  </si>
  <si>
    <t>Санкт-Петербургское государственное бюджетное учреждение здравоохранения "Кожно-венерологический диспансер №9"</t>
  </si>
  <si>
    <t>Кировский район</t>
  </si>
  <si>
    <t>Санкт-Петербургское государственное бюджетное учреждение здравоохранения "Городская поликлиника №23"</t>
  </si>
  <si>
    <t>Санкт-Петербургское государственное бюджетное учреждение здравоохранения "Городская поликлиника №43"</t>
  </si>
  <si>
    <t>Санкт-Петербургское государственное бюджетное учреждение здравоохранения "Городская поликлиника №88"</t>
  </si>
  <si>
    <t>Санкт-Петербургское государственное бюджетное учреждение здравоохранения "Стоматологическая поликлиника №10"</t>
  </si>
  <si>
    <t>Санкт-Петербургское государственное бюджетное учреждение здравоохранения "Стоматологическая поликлиника №11"</t>
  </si>
  <si>
    <t>Санкт-Петербургское государственное бюджетное учреждение здравоохранения "Стоматологическая поликлиника №20"</t>
  </si>
  <si>
    <t>Санкт-Петербургское государственное бюджетное учреждение здравоохранения "Детская стоматологическая поликлиника №4"</t>
  </si>
  <si>
    <t>Санкт-Петербургское государственное бюджетное учреждение здравоохранения "Консультативно-диагностический центр №85"</t>
  </si>
  <si>
    <t>Санкт-Петербургское государственное бюджетное учреждение здравоохранения "Кожно-венерологический диспансер №7"</t>
  </si>
  <si>
    <t>Колпинский район</t>
  </si>
  <si>
    <t>Санкт-Петербургское государственное бюджетное учреждение здравоохранения "Городская поликлиника №22"</t>
  </si>
  <si>
    <t>Санкт-Петербургское государственное бюджетное учреждение здравоохранения "Городская поликлиника №71"</t>
  </si>
  <si>
    <t>Санкт-Петербургское государственное бюджетное учреждение здравоохранения "Городская поликлиника №72"</t>
  </si>
  <si>
    <t>Санкт-Петербургское государственное бюджетное учреждение здравоохранения "Городская поликлиника №95"</t>
  </si>
  <si>
    <t>Санкт-Петербургское государственное бюджетное учреждение здравоохранения "Детская городская поликлиника №51"</t>
  </si>
  <si>
    <t>Санкт-Петербургское государственное бюджетное учреждение здравоохранения "Стоматологическая поликлиника №18"</t>
  </si>
  <si>
    <t>Санкт-Петербургское государственное бюджетное учреждение здравоохранения "Станция скорой медицинской помощи"</t>
  </si>
  <si>
    <t>Красногвардейский район</t>
  </si>
  <si>
    <t>Санкт-Петербургское государственное бюджетное учреждение здравоохранения "Городская поликлиника №17"</t>
  </si>
  <si>
    <t>Санкт-Петербургское государственное бюджетное учреждение здравоохранения "Городская поликлиника №107"</t>
  </si>
  <si>
    <t>Санкт-Петербургское государственное бюджетное учреждение здравоохранения "Городская поликлиника №120"</t>
  </si>
  <si>
    <t>Санкт-Петербургское государственное бюджетное учреждение здравоохранения "Детская городская поликлиника №68"</t>
  </si>
  <si>
    <t>Санкт-Петербургское государственное бюджетное учреждение здравоохранения "Стоматологическая поликлиника №8"</t>
  </si>
  <si>
    <t>Санкт-Петербургское государственное бюджетное учреждение здравоохранения "Стоматологическая поликлиника №32"</t>
  </si>
  <si>
    <t>Санкт-Петербургское государственное бюджетное учреждение здравоохранения "Кожно-венерологический диспансер №8"</t>
  </si>
  <si>
    <t>Красносельский район</t>
  </si>
  <si>
    <t>Санкт-Петербургское государственное бюджетное учреждение здравоохранения "Городская поликлиника №91"</t>
  </si>
  <si>
    <t>Санкт-Петербургское государственное бюджетное учреждение здравоохранения "Городская поликлиника №93"</t>
  </si>
  <si>
    <t>Санкт-Петербургское государственное бюджетное учреждение здравоохранения "Городская поликлиника №106"</t>
  </si>
  <si>
    <t>Санкт-Петербургское государственное бюджетное учреждение здравоохранения "Стоматологическая поликлиника №28 Красносельского района"</t>
  </si>
  <si>
    <t>Санкт-Петербургское государственное бюджетное учреждение здравоохранения "Кожно-венерологический диспансер №6"</t>
  </si>
  <si>
    <t>Кронштадтский  район</t>
  </si>
  <si>
    <t>Санкт-Петербургское государственное бюджетное учреждение здравоохранения "Городская поликлиника №74"</t>
  </si>
  <si>
    <t>Московский район</t>
  </si>
  <si>
    <t>Санкт-Петербургское государственное бюджетное учреждение здравоохранения "Городская поликлиника №21"</t>
  </si>
  <si>
    <t>Санкт-Петербургское государственное бюджетное учреждение здравоохранения "Городская поликлиника №48"</t>
  </si>
  <si>
    <t>Санкт-Петербургское государственное бюджетное учреждение здравоохранения "Городская поликлиника №51"</t>
  </si>
  <si>
    <t>Санкт-Петербургское государственное бюджетное учреждение здравоохранения "Городская поликлиника №75"</t>
  </si>
  <si>
    <t>Санкт-Петербургское государственное бюджетное учреждение здравоохранения "Детская городская поликлиника №35"</t>
  </si>
  <si>
    <t>Санкт-Петербургское государственное бюджетное учреждение здравоохранения "Женская консультация №5"</t>
  </si>
  <si>
    <t>Санкт-Петербургское государственное бюджетное учреждение здравоохранения "Онкологический диспансер Московского района"</t>
  </si>
  <si>
    <t>Санкт-Петербургское государственное бюджетное учреждение здравоохранения "Стоматологическая поликлиника №12"</t>
  </si>
  <si>
    <t>Санкт-Петербургское государственное бюджетное учреждение здравоохранения "Кожно-венерологический диспансер №2"</t>
  </si>
  <si>
    <t>Невский район</t>
  </si>
  <si>
    <t>Санкт-Петербургское государственное бюджетное учреждение здравоохранения "Городская поликлиника №6"</t>
  </si>
  <si>
    <t>Санкт-Петербургское государственное бюджетное учреждение здравоохранения "Городская поликлиника №8"</t>
  </si>
  <si>
    <t>Санкт-Петербургское государственное бюджетное учреждение здравоохранения "Городская поликлиника №25 Невского района"</t>
  </si>
  <si>
    <t>Санкт-Петербургское государственное бюджетное учреждение здравоохранения "Городская поликлиника №46"</t>
  </si>
  <si>
    <t>Санкт-Петербургское государственное бюджетное учреждение здравоохранения "Городская поликлиника №77 Невского района"</t>
  </si>
  <si>
    <t>Санкт-Петербургское государственное бюджетное учреждение здравоохранения "Городская поликлиника №87"</t>
  </si>
  <si>
    <t>Санкт-Петербургское государственное бюджетное учреждение здравоохранения "Городская поликлиника №94 Невского района"</t>
  </si>
  <si>
    <t>Санкт-Петербургское государственное бюджетное учреждение здравоохранения "Городская поликлиника №100 Невского района Санкт-Петербурга"</t>
  </si>
  <si>
    <t>Санкт-Петербургское государственное бюджетное учреждение здравоохранения "Детская городская поликлиника №45 Невского района"</t>
  </si>
  <si>
    <t>Санкт-Петербургское государственное бюджетное учреждение здравоохранения "Детская городская поликлиника №62"</t>
  </si>
  <si>
    <t>Санкт-Петербургское государственное бюджетное учреждение здравоохранения "Детская городская поликлиника №73"</t>
  </si>
  <si>
    <t>Санкт-Петербургское государственное бюджетное учреждение здравоохранения "Женская консультация №33"</t>
  </si>
  <si>
    <t>Санкт-Петербургское государственное бюджетное учреждение здравоохранения "Кожно-венерологический диспансер Невского района"</t>
  </si>
  <si>
    <t>Санкт-Петербургское государственное бюджетное учреждение здравоохранения "Стоматологическая поликлиника №13"</t>
  </si>
  <si>
    <t>Санкт-Петербургское государственное бюджетное учреждение здравоохранения "Стоматологическая поликлиника №31 Невского района"</t>
  </si>
  <si>
    <t>Петроградский район</t>
  </si>
  <si>
    <t>Санкт-Петербургское государственное бюджетное учреждение здравоохранения "Городская поликлиника №30"</t>
  </si>
  <si>
    <t>Санкт-Петербургское государственное бюджетное учреждение здравоохранения "Городская поликлиника №32"</t>
  </si>
  <si>
    <t>Санкт-Петербургское государственное бюджетное учреждение здравоохранения "Городская поликлиника №34"</t>
  </si>
  <si>
    <t>Санкт-Петербургское государственное бюджетное учреждение здравоохранения "Детская городская поликлиника №19"</t>
  </si>
  <si>
    <t>Санкт-Петербургское государственное бюджетное учреждение здравоохранения "Стоматологическая поликлиника №6"</t>
  </si>
  <si>
    <t>Санкт-Петербургское государственное бюджетное учреждение здравоохранения "Стоматологическая поликлиника №17"</t>
  </si>
  <si>
    <t>Санкт-Петербургское государственное бюджетное учреждение здравоохранения "Кожно-венерологический диспансер №5"</t>
  </si>
  <si>
    <t>Петродворцовый район</t>
  </si>
  <si>
    <t xml:space="preserve">Санкт-Петербургское государственное бюджетное учреждение здравоохранения "Городская поликлиника №122" </t>
  </si>
  <si>
    <t>Санкт-Петербургское государственное бюджетное учреждение здравоохранения "Станция скорой медицинской помощи Петродворцового района Санкт-Петербурга"</t>
  </si>
  <si>
    <t>Приморский район</t>
  </si>
  <si>
    <t>Санкт-Петербургское государственное бюджетное учреждение здравоохранения "Городская поликлиника №49"</t>
  </si>
  <si>
    <t>Санкт-Петербургское государственное бюджетное учреждение здравоохранения "Городская поликлиника №98"</t>
  </si>
  <si>
    <t>Санкт-Петербургское государственное бюджетное учреждение здравоохранения "Городская поликлиника №102"</t>
  </si>
  <si>
    <t>Санкт-Петербургское государственное бюджетное учреждение здравоохранения "Городская поликлиника №111"</t>
  </si>
  <si>
    <t>Санкт-Петербургское государственное бюджетное учреждение здравоохранения "Городская поликлиника №114"</t>
  </si>
  <si>
    <t>Санкт-Петербургское государственное бюджетное учреждение здравоохранения "Детская поликлиника №30"</t>
  </si>
  <si>
    <t>Санкт-Петербургское государственное бюджетное учреждение здравоохранения "Женская консультация №40"</t>
  </si>
  <si>
    <t>Санкт-Петербургское государственное бюджетное учреждение здравоохранения "Кожно-венерологический диспансер №4"</t>
  </si>
  <si>
    <t>Санкт-Петербургское государственное бюджетное учреждение здравоохранения "Консультативно-диагностическая поликлиника №1 Приморского района"</t>
  </si>
  <si>
    <t>Пушкинский район</t>
  </si>
  <si>
    <t>Санкт-Петербургское государственное бюджетное учреждение здравоохранения "Городская поликлиника №60 Пушкинского района"</t>
  </si>
  <si>
    <t>Санкт-Петербургское государственное бюджетное учреждение здравоохранения "Детская городская поликлиника №49" Пушкинского района</t>
  </si>
  <si>
    <t>Санкт-Петербургское государственное бюджетное учреждение здравоохранения "Женская консультация №44" Пушкинского района</t>
  </si>
  <si>
    <t>Санкт-Петербургское государственное бюджетное учреждение здравоохранения "Стоматологическая поликлиника №19" Пушкинского района</t>
  </si>
  <si>
    <t>Санкт-Петербургское государственное бюджетное учреждение здравоохранения "Станция скорой медицинской помощи №4"</t>
  </si>
  <si>
    <t>Фрунзенский район</t>
  </si>
  <si>
    <t>Санкт-Петербургское государственное бюджетное учреждение здравоохранения "Городская поликлиника №19"</t>
  </si>
  <si>
    <t>Санкт-Петербургское государственное бюджетное учреждение здравоохранения "Городская поликлиника №44"</t>
  </si>
  <si>
    <t>Санкт-Петербургское государственное бюджетное учреждение здравоохранения "Городская поликлиника №56"</t>
  </si>
  <si>
    <t>Санкт-Петербургское государственное бюджетное учреждение здравоохранения "Городская поликлиника №78"</t>
  </si>
  <si>
    <t>Санкт-Петербургское государственное бюджетное учреждение здравоохранения "Городская поликлиника №109"</t>
  </si>
  <si>
    <t>Санкт-Петербургское государственное бюджетное учреждение здравоохранения "Стоматологическая поликлиника №15"</t>
  </si>
  <si>
    <t>Санкт-Петербургское государственное бюджетное учреждение здравоохранения "Стоматологическая поликлиника №29"</t>
  </si>
  <si>
    <t>Центральный район</t>
  </si>
  <si>
    <t>Санкт-Петербургское государственное бюджетное учреждение здравоохранения "Городская поликлиника №37"</t>
  </si>
  <si>
    <t>Санкт-Петербургское государственное бюджетное учреждение здравоохранения "Городская поликлиника №38"</t>
  </si>
  <si>
    <t>Санкт-Петербургское государственное бюджетное учреждение здравоохранения "Городская поликлиника №39"</t>
  </si>
  <si>
    <t>Санкт-Петербургское государственное бюджетное учреждение здравоохранения "Детская городская поликлиника №44"</t>
  </si>
  <si>
    <t>Санкт-Петербургское государственное бюджетное учреждение здравоохранения "Кожно-венерологический диспансер №11"</t>
  </si>
  <si>
    <t>Санкт-Петербургское государственное бюджетное учреждение здравоохранения "Стоматологическая поликлиника №9"</t>
  </si>
  <si>
    <t>Стационары частной и иной формы собственности</t>
  </si>
  <si>
    <t>Лечебно-профилактическое учреждение "Родильный дом №2"</t>
  </si>
  <si>
    <t>Санкт-Петербургское государственное унитарное предприятие пассажирского автомобильного транспорта (МСЧ-70)</t>
  </si>
  <si>
    <t>Частное учреждение здравоохранения "Клиническая больница "РЖД-Медицина" города Санкт-Петербурга"</t>
  </si>
  <si>
    <t>Общество с ограниченной ответственностью "АВА-ПЕТЕР"</t>
  </si>
  <si>
    <t>Акционерное общество "КардиоКлиника"</t>
  </si>
  <si>
    <t xml:space="preserve">Общество с ограниченной ответственностью "Евромед Клиник" </t>
  </si>
  <si>
    <t>Акционерное общество "Современные медицинские технологии"</t>
  </si>
  <si>
    <t>Закрытое акционерное общество "Санаторий "Черная речка"</t>
  </si>
  <si>
    <t>Общество с ограниченной ответственностью "Медси Санкт-Петербург"</t>
  </si>
  <si>
    <t xml:space="preserve">Общество с ограниченной ответственностью "Лечебно диагностический центр Международного института биологических систем имени Сергея Березина" </t>
  </si>
  <si>
    <t>Общество с ограниченной ответственностью "АВА-МЕД"</t>
  </si>
  <si>
    <t>Общество с ограниченной ответственностью "Медклуб"</t>
  </si>
  <si>
    <t>Общество с ограниченной ответственностью "Многопрофильная клиника Сестрорецкая"</t>
  </si>
  <si>
    <t>Общество с ограниченной ответственностью "Хирургия ГрандМед"</t>
  </si>
  <si>
    <t>Общество с ограниченной ответственностью "Медилюкс-ТМ"</t>
  </si>
  <si>
    <t>Частные АПУ</t>
  </si>
  <si>
    <t xml:space="preserve">Общество с ограниченной ответственностью "АБА-клиника" </t>
  </si>
  <si>
    <t>Государственное унитарное предприятие "Водоканал Санкт-Петербурга" (Медицинский центр)</t>
  </si>
  <si>
    <t xml:space="preserve">Общество с ограниченной ответственностью "Медицинская фирма "ДУНАЙ" </t>
  </si>
  <si>
    <t>Медицинское учреждение "Белая роза"</t>
  </si>
  <si>
    <t>Общество с ограниченной ответственностью "Мастер-Дент"</t>
  </si>
  <si>
    <t>Общество с ограниченной ответственностью "НМЦ-Томография"</t>
  </si>
  <si>
    <t>Общество с ограниченной ответственностью "МираДент"</t>
  </si>
  <si>
    <t>Общество с ограниченной ответственностью "Медицинское объединение "ОНА"</t>
  </si>
  <si>
    <t>Общество с ограниченной ответственностью "Косметология ОстМедКонсалт"</t>
  </si>
  <si>
    <t xml:space="preserve">Общество с ограниченной ответственностью "Рубин" (на ул.Типанова) </t>
  </si>
  <si>
    <t>Автономная некоммерческая организация "Медицинский садоводческий центр"</t>
  </si>
  <si>
    <t xml:space="preserve">Общество с ограниченной ответственностью "Стоматолог" </t>
  </si>
  <si>
    <t>Акционерное общество "Городская стоматологическая поликлиника №1"</t>
  </si>
  <si>
    <t xml:space="preserve">Открытое акционерное общество "Поликлиника городская стоматологическая №21" </t>
  </si>
  <si>
    <t xml:space="preserve">Открытое акционерное общество "Городская стоматологическая поликлиника №24" </t>
  </si>
  <si>
    <t xml:space="preserve">Общество с ограниченной ответственностью "Центр Диализа Санкт-Петербург" </t>
  </si>
  <si>
    <t xml:space="preserve">Общество с ограниченной ответственностью "ЭМСИПИ-Медикейр" </t>
  </si>
  <si>
    <t>Общество с ограниченной ответственностью "ИНВИТРО СПб"</t>
  </si>
  <si>
    <t>Общество с ограниченной ответственностью "Медицинский центр Эко-безопасность"</t>
  </si>
  <si>
    <t>Общество с ограниченной ответственностью "Диагностический центр "Зрение"</t>
  </si>
  <si>
    <t>Акционерное общество "Международный центр репродуктивной медицины"</t>
  </si>
  <si>
    <t>Общество с ограниченной ответственностью "Диагностический центр "Энерго"</t>
  </si>
  <si>
    <t xml:space="preserve">Общество с ограниченной ответственностью "Б.Браун Авитум Руссланд Клиникс" </t>
  </si>
  <si>
    <t>Общество с ограниченной ответственностью "Центр инновационной эмбриологии и репродуктологии "ЭмбриЛайф"</t>
  </si>
  <si>
    <t xml:space="preserve">Общество с ограниченной ответственностью "Городские поликлиники" </t>
  </si>
  <si>
    <t>Общество с ограниченной ответственностью "Азбука Здоровья"</t>
  </si>
  <si>
    <t xml:space="preserve">Общество с ограниченной ответственностью "Медицинский центр Аймед" </t>
  </si>
  <si>
    <t>ОБЩЕСТВО С ОГРАНИЧЕННОЙ ОТВЕТСТВЕННОСТЬЮ "БАЛТИЙСКИЙ ИНСТИТУТ РЕПРОДУКТОЛОГИИ ЧЕЛОВЕКА"</t>
  </si>
  <si>
    <t xml:space="preserve">Общество с ограниченной ответственностью "Центр планирования семьи "МЕДИКА" </t>
  </si>
  <si>
    <t>Автономная некоммерческая организация "Медицинский центр "Двадцать первый век"</t>
  </si>
  <si>
    <t>Общество с ограниченной ответственностью "Центр МРТ "ОНА"</t>
  </si>
  <si>
    <t xml:space="preserve">Общество с ограниченной ответственностью "Генезис" </t>
  </si>
  <si>
    <t xml:space="preserve">Общество с ограниченной ответственностью "Дентал" </t>
  </si>
  <si>
    <t>Общество с ограниченной ответственностью "Каре"</t>
  </si>
  <si>
    <t>Общество с ограниченной ответственностью "Европейский Институт Здоровья Семьи" (Пушкин)</t>
  </si>
  <si>
    <t>Общество с ограниченной ответственностью "Март"</t>
  </si>
  <si>
    <t>Общество с ограниченной ответственностью "РЭМСИ ДИАГНОСТИКА РУС"</t>
  </si>
  <si>
    <t>Общество с ограниченной ответственностью "Купчинский центр амбулаторного диализа"</t>
  </si>
  <si>
    <t xml:space="preserve">Общество с ограниченной ответственностью "Мать и дитя Санкт-Петербург" </t>
  </si>
  <si>
    <t>Общество с ограниченной ответственностью "Василеостровский центр МРТ"</t>
  </si>
  <si>
    <t>Общество с ограниченной ответственностью "СТОМАТОЛОГИЯ НОБЕЛЬ"</t>
  </si>
  <si>
    <t>Общество с ограниченной ответственностью "Балтийская медицинская  компания"</t>
  </si>
  <si>
    <t xml:space="preserve">Общество с ограниченной ответственностью "Ай-Клиник Северо-Запад" </t>
  </si>
  <si>
    <t>Общество с ограниченной ответственностью "Гранти-Мед" (2)</t>
  </si>
  <si>
    <t>Общество с ограниченной ответственностью "Медико-санитарная часть № 157"</t>
  </si>
  <si>
    <t>Общество с ограниченной ответственностью "Ленская-6"</t>
  </si>
  <si>
    <t xml:space="preserve">Общество с ограниченной ответственностью "МедСоюз" </t>
  </si>
  <si>
    <t>Общество с ограниченной ответственностью "СТОМАТОЛОГИЧЕСКАЯ ПОЛИКЛИНИКА 24"</t>
  </si>
  <si>
    <t>Общество с ограниченной ответственностью "СТЕЛС"</t>
  </si>
  <si>
    <t>Общество с ограниченной ответственностью "АЙ-КЛИНИК ПЕТЕРГОФ"</t>
  </si>
  <si>
    <t>Общество с ограниченной ответственностью "МРТ-Эксперт СПб"</t>
  </si>
  <si>
    <t>Общество с ограниченной ответственностью "Симед"</t>
  </si>
  <si>
    <t>Общество с ограниченной ответственностью "Передовые репродуктивные технологии"</t>
  </si>
  <si>
    <t>Общество с ограниченной ответственностью "Профессор"</t>
  </si>
  <si>
    <t>Общество с ограниченной ответственностью "Силуэт"</t>
  </si>
  <si>
    <t>Общество с ограниченной ответственностью "Дельта"</t>
  </si>
  <si>
    <t>ООО "М-ЛАЙН"</t>
  </si>
  <si>
    <t xml:space="preserve"> ООО "Национальный центр социально значимых заболеваний"</t>
  </si>
  <si>
    <t>Общество с ограниченной ответственностью "Скан"</t>
  </si>
  <si>
    <t>Общество с ограниченной ответственностью "Медикор"</t>
  </si>
  <si>
    <t>Общество с ограниченной ответственностью "АрДент"</t>
  </si>
  <si>
    <t>Акционерное общество "Адмиралтейские верфи"(Филиал "Медицинский центр акционерного общества "Адмиралтейские верфи")</t>
  </si>
  <si>
    <t>Общество с ограниченной ответственностью "ЕвроСитиКлиник"</t>
  </si>
  <si>
    <t>Общество с ограниченной ответственностью "Оксидент"</t>
  </si>
  <si>
    <t>Общество с ограниченной ответственностью "Степмед Клиник"</t>
  </si>
  <si>
    <t>Общество с ограниченной ответственностью "Клиника "Источник"</t>
  </si>
  <si>
    <t>Общество с ограниченной ответственностью "Стоматологический центр "СТОМУС"</t>
  </si>
  <si>
    <t>Общество с ограниченной ответственностью "ИНВАСЕРВИС"</t>
  </si>
  <si>
    <t>Общество с ограниченной ответственностью  "АЙ-КЛИНИК ПЕТРОГРАДСКАЯ"</t>
  </si>
  <si>
    <t>ОБЩЕСТВО С ОГРАНИЧЕННОЙ ОТВЕТСТВЕННОСТЬЮ "СКАЙФЕРТ"</t>
  </si>
  <si>
    <t>Общество с ограниченной ответственностью "Консультативно-диагностический Центр 78"</t>
  </si>
  <si>
    <t>Общество с ограниченной ответственностью "МедиСкан"</t>
  </si>
  <si>
    <t>Общество с ограниченной ответственностью  "Немецкая семейная клиника"</t>
  </si>
  <si>
    <t>Общество с ограниченной ответственностью "Приоритет диагностика"</t>
  </si>
  <si>
    <t>ОБЩЕСТВО С ОГРАНИЧЕННОЙ ОТВЕТСТВЕННОСТЬЮ "МЕДПРОФ"</t>
  </si>
  <si>
    <t>ОБЩЕСТВО С ОГРАНИЧЕННОЙ ОТВЕТСТВЕННОСТЬЮ "МЕДИЦИНСКИЙ ЦЕНТР ГЕВДИ"</t>
  </si>
  <si>
    <t>ОБЩЕСТВО С ОГРАНИЧЕННОЙ ОТВЕТСТВЕННОСТЬЮ "ЭНЕРГИЯ ЗДОРОВЬЯ"</t>
  </si>
  <si>
    <t xml:space="preserve">Общество с ограниченной ответственностью "Медициснкие услуги" </t>
  </si>
  <si>
    <t>ОБЩЕСТВО С ОГРАНИЧЕННОЙ ОТВЕТСТВЕННОСТЬЮ "МЕДПОМОЩЬ"</t>
  </si>
  <si>
    <t>ОБЩЕСТВО С ОГРАНИЧЕННОЙ ОТВЕТСТВЕННОСТЬЮ "МЕДИЦИНА-КРАСОТА-ЗДОРОВЬЕ"</t>
  </si>
  <si>
    <t xml:space="preserve">Общество с ограниченной ответственностью "Белая линия" </t>
  </si>
  <si>
    <t>ОБЩЕСТВО С ОГРАНИЧЕННОЙ ОТВЕТСТВЕННОСТЬЮ "ЗДОРОВЬЕ"</t>
  </si>
  <si>
    <t>ОБЩЕСТВО С ОГРАНИЧЕННОЙ ОТВЕТСТВЕННОСТЬЮ "НАШЕ ЗДОРОВЬЕ"</t>
  </si>
  <si>
    <t>Общество с ограниченной ответственностью " Реабилитационный центр "ВЕЛЕС"</t>
  </si>
  <si>
    <t>Общество с ограниченной ответственностью "МЦ "ДЕЛЬФ"</t>
  </si>
  <si>
    <t xml:space="preserve"> ООО "Выбор"</t>
  </si>
  <si>
    <t>СПб ГБСУСО "ДИПИ №1"</t>
  </si>
  <si>
    <t>ООО "Инкерман"</t>
  </si>
  <si>
    <t>ОБЩЕСТВО С ОГРАНИЧЕННОЙ ОТВЕТСТВЕННОСТЬЮ "МЕЖДУНАРОДНЫЙ МЕДИЦИНСКИЙ ЦЕНТР НА МАНЕЖНОМ"</t>
  </si>
  <si>
    <t>ООО "КДФ-СПБ"</t>
  </si>
  <si>
    <t xml:space="preserve">ООО "Главная 25" </t>
  </si>
  <si>
    <t>ОБЩЕСТВО С ОГРАНИЧЕННОЙ ОТВЕТСТВЕННОСТЬЮ "СОЛОДЕНТ"</t>
  </si>
  <si>
    <t>ОБЩЕСТВО С ОГРАНИЧЕННОЙ ОТВЕТСТВЕННОСТЬЮ "АЛМАДЕНТ"</t>
  </si>
  <si>
    <t>АКЦИОНЕРНОЕ ОБЩЕСТВО "ПЕТЕРБУРГСКИЕ АПТЕКИ"</t>
  </si>
  <si>
    <t>САНКТ-ПЕТЕРБУРГСКОЕ ГОСУДАРСТВЕННОЕ БЮДЖЕТНОЕ УЧРЕЖДЕНИЕ ЗДРАВООХРАНЕНИЯ "ГОРОДСКОЕ ПАТОЛОГО-АНАТОМИЧЕСКОЕ БЮРО"</t>
  </si>
  <si>
    <t>АВТОНОМНАЯ НЕКОММЕРЧЕСКАЯ ОРГАНИЗАЦИЯ ЗДРАВООХРАНЕНИЯ И ДОПОЛНИТЕЛЬНОГО ОБРАЗОВАНИЯ НАУЧНО-ИССЛЕДОВАТЕЛЬСКИЙ ИНСТИТУТ КЛИНИЧЕСКОЙ МЕДИЦИНЫ Г. МОСКВА</t>
  </si>
  <si>
    <t>БАЙКАЛЬСКАЯ АССОЦИАЦИЯ МЕДИЦИНСКИХ ОРГАНИЗАЦИЙ</t>
  </si>
  <si>
    <t>Общество с ограниченной ответственностью "Клиника Будь Здоров"</t>
  </si>
  <si>
    <t>Общество с ограниченной ответственностью "ВитаЛаб"</t>
  </si>
  <si>
    <t>Общество с ограниченной ответственностью "Кабинет томографии Купчино"</t>
  </si>
  <si>
    <t>Общество с ограниченной ответственностью "Медуспех"</t>
  </si>
  <si>
    <t>Общество с ограниченной ответственностью "Мой медицинский центр Высокие технологии"</t>
  </si>
  <si>
    <t xml:space="preserve">Стационары федеральной формы собственности </t>
  </si>
  <si>
    <t>Федеральное государственное бюджетное учреждение "Северо-Западный окружной научно-клинический центр имени Л.Г. Соколова Федерального медико-биологического агентства"</t>
  </si>
  <si>
    <t>Федеральное государственное бюджетное военное образовательное учреждение высшего образования "Военно-медицинская академия имени С.М.Кирова" Министерства обороны Российской Федерации</t>
  </si>
  <si>
    <t>Федеральное государственное бюджетное образовательное учреждение высшего  образования "Северо-Западный государственный медицинский университет имени И.И.Мечникова"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</si>
  <si>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"Первый Санкт-Петербургский государственный медицинский университет имени академика И.П.Павлова" Министерства здравоохранения Российской Федерации</t>
  </si>
  <si>
    <t>Федеральное государственное бюджетное учреждение "Национальный медицинский исследовательский центр травматологии и ортопедии имени Р.Р. Вредена" Министерства здравоохранения Российской Федерации</t>
  </si>
  <si>
    <t>Федеральное государственное бюджетное учреждение "Национальный медицинский исследовательский центр имени В.А. Алмазова" Министерства здравоохранения Российской Федерации</t>
  </si>
  <si>
    <t>Федеральное государственное бюджетное научное учреждение "Институт экспериментальной медицины"</t>
  </si>
  <si>
    <t>Санкт-Петербургский филиал федерального государственного автономного учреждения "Национальный медицинский исследовательский центр "Межотраслевой научно-технический комплекс "Микрохирургия глаза" имени академика С.Н. Федорова" Министерства здравоохранения Российской Федерации 780078 - филиал, 780725-головное</t>
  </si>
  <si>
    <t>Федеральное государственное бюджетное образовательное учреждение высшего образования "Санкт-Петербургский государственный университет"</t>
  </si>
  <si>
    <t>ФЕДЕРАЛЬНОЕ ГОСУДАРСТВЕННОЕ БЮДЖЕТНОЕ УЧРЕЖДЕНИЕ "НАЦИОНАЛЬНЫЙ МЕДИЦИНСКИЙ ИССЛЕДОВАТЕЛЬСКИЙ ЦЕНТР ДЕТСКОЙ ТРАВМАТОЛОГИИ И ОРТОПЕДИИ ИМЕНИ Г.И. ТУРНЕРА"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</si>
  <si>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"Санкт-Петербургский государственный педиатрический медицинский университет" Министерства здравоохранения  Российской Федерации</t>
  </si>
  <si>
    <t>Федеральное государственное бюджетное учреждение "Федеральный научно-клинический центр инфекционных болезней Федерального медико-биологического агентства"</t>
  </si>
  <si>
    <t>Федеральное казенное учреждение здравоохранения "Медико-санитарная часть Министерства внутренних дел Российской Федерации по г.Санкт-Петербургу и Ленинградской области"</t>
  </si>
  <si>
    <t>Федеральный научный центр реабилитации инвалидов им. Г.А. Альбрехта" Министерства труда и социальной защиты Российской Федерации</t>
  </si>
  <si>
    <t>Федеральное государственное бюджетное учреждение "Санкт-Петербургский научно-исследовательский институт уха, горла, носа и речи" Министерства здравоохранения Российской Федерации</t>
  </si>
  <si>
    <t>Федеральное государственное бюджетное учреждение "Национальный медицинский исследовательский центр онкологии имени Н.Н. Петрова" Министерства здравоохранения Российской Федерации</t>
  </si>
  <si>
    <t>Федеральное государственное бюджетное учреждение здравоохранения Санкт-Петербургская клиническая больница Российской академии наук</t>
  </si>
  <si>
    <t>Федеральное государственное бюджетное научное учреждение "Научно-исследовательский институт акушерства, гинекологии  и репродуктологии имени Д.О.Отта"</t>
  </si>
  <si>
    <t>Федеральное государственное бюджетное учреждение "Национальный медицинский исследовательский центр психиатрии и неврологии имени В.М. Бехтерева" Министерства здравоохранения Российской Федерации</t>
  </si>
  <si>
    <t>Федеральное государственное бюджетное учреждение науки Институт мозга человека им. Н.П.Бехтеревой Российской академии наук</t>
  </si>
  <si>
    <t>Федеральное государственное бюджетное учреждение "Всероссийский центр экстренной и радиационной медицины имени А.М. Никифорова" Министерства Российской Федерации по делам гражданской обороны, чрезвычайным ситуациям и ликвидации последствий стихийных бедствий</t>
  </si>
  <si>
    <t>Федеральное государственное бюджетное учреждение "Российский научный центр радиологии и хирургических технологий имени академика А.М. Гранова" Министерства здравоохранения Российской Федерации</t>
  </si>
  <si>
    <t>ФЕДЕРАЛЬНОЕ ГОСУДАРСТВЕННОЕ БЮДЖЕТНОЕ УЧРЕЖДЕНИЕ "РОССИЙСКИЙ НАУЧНО-ИССЛЕДОВАТЕЛЬСКИЙ ИНСТИТУТ ГЕМАТОЛОГИИ И ТРАНСФУЗИОЛОГИИ ФЕДЕРАЛЬНОГО МЕДИКО-БИОЛОГИЧЕСКОГО АГЕНТСТВА"</t>
  </si>
  <si>
    <t>Федеральное государственное бюджетное учреждение "Санкт-Петербургский научно-исследовательский институт фтизиопульмонологии" Министерства здравоохранения Российской Федерации</t>
  </si>
  <si>
    <t>Федеральное государственное бюджетное учреждение "Консультативно-диагностический центр с поликлиникой" Управления делами Президента Российской Федерации</t>
  </si>
  <si>
    <t>Федеральное государственное казенное учреждение "442 Военный клинический госпиталь" Министерства обороны Российской Федерации</t>
  </si>
  <si>
    <t>Федеральное бюджетное учреждение науки "Северо-Западный научный центр гигиены и общественного здоровья"</t>
  </si>
  <si>
    <t xml:space="preserve">АПУ федеральной формы собственности </t>
  </si>
  <si>
    <t>Федеральное бюджетное учреждение науки "Санкт-Петербургский научно-исследовательский институт эпидемиологии и микробиологии им. Пастера" Федеральной службы по надзору в сфере защиты прав потребителей и благополучия человека</t>
  </si>
  <si>
    <t>Федеральное государственное казенное учреждение "Поликлиника №4 Федеральной таможенной службы"</t>
  </si>
  <si>
    <t>Федеральное бюджетное учреждение здравоохранения "Центр гигиены и эпидемиологии в городе Санкт-Петербург"</t>
  </si>
  <si>
    <t>ФЕДЕРАЛЬНОЕ ГОСУДАРСТВЕННОЕ БЮДЖЕТНОЕ УЧРЕЖДЕНИЕ "НАУЧНО-КЛИНИЧЕСКИЙ ЦЕНТР ТОКСИКОЛОГИИ ИМЕНИ АКАДЕМИКА С.Н. ГОЛИКОВА ФЕДЕРАЛЬНОГО МЕДИКО-БИОЛОГИЧЕСКОГО АГЕНТСТВА"</t>
  </si>
  <si>
    <t xml:space="preserve">Новые медицинские организации, включенные в реестр на 2026 год  </t>
  </si>
  <si>
    <t>780276</t>
  </si>
  <si>
    <t>ОБЩЕСТВО С ОГРАНИЧЕННОЙ ОТВЕТСТВЕННОСТЬЮ "НАУЧНО-ПРОИЗВОДСТВЕННАЯ ФИРМА "ХЕЛИКС"</t>
  </si>
  <si>
    <t>780365</t>
  </si>
  <si>
    <t>ОБЩЕСТВО С ОГРАНИЧЕННОЙ ОТВЕТСТВЕННОСТЬЮ "ПРИОРИТЕТ"</t>
  </si>
  <si>
    <t>780765</t>
  </si>
  <si>
    <t>ОБЩЕСТВО С ОГРАНИЧЕННОЙ ОТВЕТСТВЕННОСТЬЮ "ЭВОГЕН"</t>
  </si>
  <si>
    <t>780766</t>
  </si>
  <si>
    <t>ОБЩЕСТВО С ОГРАНИЧЕННОЙ ОТВЕТСТВЕННОСТЬЮ "М-ЛАЙН МЕДИЦИНА"</t>
  </si>
  <si>
    <t>780767</t>
  </si>
  <si>
    <t>ОБЩЕСТВО С ОГРАНИЧЕННОЙ ОТВЕТСТВЕННОСТЬЮ "УНКП"</t>
  </si>
  <si>
    <t>780768</t>
  </si>
  <si>
    <t>ОБЩЕСТВО С ОГРАНИЧЕННОЙ ОТВЕТСТВЕННОСТЬЮ "ЯСНЫЙ МИР"</t>
  </si>
  <si>
    <t>780769</t>
  </si>
  <si>
    <t>ОБЩЕСТВО С ОГРАНИЧЕННОЙ ОТВЕТСТВЕННОСТЬЮ "КЛИНИКА"</t>
  </si>
  <si>
    <t>780770</t>
  </si>
  <si>
    <t>УЧРЕЖДЕНИЕ "ЦЕНТР ВОССТАНОВИТЕЛЬНОЙ ТЕРАПИИ ДЛЯ ВОИНОВ-ИНТЕРНАЦИОНАЛИСТОВ ИМ. М.А. ЛИХОДЕЯ"</t>
  </si>
  <si>
    <t>780771</t>
  </si>
  <si>
    <t>ОБЩЕСТВО С ОГРАНИЧЕННОЙ ОТВЕТСТВЕННОСТЬЮ "МЕДДОК"</t>
  </si>
  <si>
    <t>780772</t>
  </si>
  <si>
    <t>ОБЩЕСТВО С ОГРАНИЧЕННОЙ ОТВЕТСТВЕННОСТЬЮ "ЦЕНТР РЕАБИЛИТАЦИИ ЛЯДНОВОЙ"</t>
  </si>
  <si>
    <t>Итого</t>
  </si>
  <si>
    <t>всего:</t>
  </si>
  <si>
    <t>№ п/п</t>
  </si>
  <si>
    <t>Код МО в едином реестре ОМС</t>
  </si>
  <si>
    <t>№ строки ПЗ</t>
  </si>
  <si>
    <t>№ пункта ТП</t>
  </si>
  <si>
    <t>вид МП</t>
  </si>
  <si>
    <t>Прогноз 2025</t>
  </si>
  <si>
    <t>Корректировки, всего</t>
  </si>
  <si>
    <t>в т.ч. Корректировки ДС</t>
  </si>
  <si>
    <t>в т.ч. Корректировки КС</t>
  </si>
  <si>
    <t xml:space="preserve">ИТОГО новый план 2026 
</t>
  </si>
  <si>
    <t>основание</t>
  </si>
  <si>
    <t>Случаи</t>
  </si>
  <si>
    <t>Сумма, руб.</t>
  </si>
  <si>
    <t>ср.ст-ть случая, руб.</t>
  </si>
  <si>
    <t>СПб ГБУЗ "Городская больница №40"</t>
  </si>
  <si>
    <t>2.7</t>
  </si>
  <si>
    <t>СМП мед.помощь с применением ГИБП дн.стац.</t>
  </si>
  <si>
    <t>1.11</t>
  </si>
  <si>
    <t>СМП мед.помощь с применением ГИБП стац.</t>
  </si>
  <si>
    <t>СПб ГБУЗ "Детский городской многопрофильный клинический специализированный центр высоких медицинских технологий"</t>
  </si>
  <si>
    <t>Предложения по корректировке плановых объемов финансирования на 2026 год (по строке "Прочий ДС")</t>
  </si>
  <si>
    <t>№п/п</t>
  </si>
  <si>
    <t>реестр№</t>
  </si>
  <si>
    <t>наим-е МО</t>
  </si>
  <si>
    <t>ПЛАН (09.04.2026)</t>
  </si>
  <si>
    <t>факт (3 мес.2026)</t>
  </si>
  <si>
    <t>% вып (прогноз 2026)</t>
  </si>
  <si>
    <t>корректировки</t>
  </si>
  <si>
    <t>новый план 2026</t>
  </si>
  <si>
    <t>комментарии</t>
  </si>
  <si>
    <t>случаи</t>
  </si>
  <si>
    <t>сумма, руб.</t>
  </si>
  <si>
    <t>с 2026 года МО оказывает МП в соотв. с расп. КЗ от 03.09.2025 №519-р (моноклональн. а/т); обращение ДГП-44 от 17.04.2026 №02-275/26-0-0 (вх Комиссии 219 от 17.04.2026)</t>
  </si>
  <si>
    <t>снимаются объемы, выделенные 31.03.2026 (нет в маршрутизации КЗ, расп 130-р от 01.04.2026)</t>
  </si>
  <si>
    <t>по среднему кол-ву случ (по Роддомам, получившим доп.финансирование на проведение глюкозо-толер.теста в ДС по рез-там Комиссии от 31.03.2026); ранее план по ДС проч отсутствовал</t>
  </si>
  <si>
    <t>посещения</t>
  </si>
  <si>
    <t>неотложная</t>
  </si>
  <si>
    <t>обращения</t>
  </si>
  <si>
    <t>прочие инструм</t>
  </si>
  <si>
    <t>Краткие наименования</t>
  </si>
  <si>
    <t xml:space="preserve">Код МО в едином реестре ОМС </t>
  </si>
  <si>
    <t>ПЗ на 2026 год                                                                                (ТК от  09.04.2026)</t>
  </si>
  <si>
    <t>ФАКТ (по данным ЕИС с МЭК за 3 месяца 2026 года)</t>
  </si>
  <si>
    <t>%</t>
  </si>
  <si>
    <t>РД1</t>
  </si>
  <si>
    <t>РД9</t>
  </si>
  <si>
    <t>ГАУЗ 81</t>
  </si>
  <si>
    <t>ЖК22</t>
  </si>
  <si>
    <t>ГП23</t>
  </si>
  <si>
    <t>ГП88</t>
  </si>
  <si>
    <t>ГП72</t>
  </si>
  <si>
    <t>ЖК5</t>
  </si>
  <si>
    <t>ГП46</t>
  </si>
  <si>
    <t>ГП100</t>
  </si>
  <si>
    <t>ЖК33</t>
  </si>
  <si>
    <t>ГП49</t>
  </si>
  <si>
    <t>ГП111</t>
  </si>
  <si>
    <t>ЖК40</t>
  </si>
  <si>
    <t>ГП60</t>
  </si>
  <si>
    <t>ГП44</t>
  </si>
  <si>
    <t>Плановые объемы предоставления высокотехнологичной медицинской помощи, в соответствии с разделом I Перечня ВМП, утвержденного постановлением Правительства Российской Федерации "О Программе государственных гарантий бесплатного оказания гражданам медицинской помощи на 2025 год и на плановый период 2026 и 2027 годов". Корректировка от</t>
  </si>
  <si>
    <t>Код МО едином в реестре ОМС</t>
  </si>
  <si>
    <t>Полное наименование медицинской организации</t>
  </si>
  <si>
    <t>Всего ВМП  на 2026</t>
  </si>
  <si>
    <t>Всего ВМП  на 2026             от 31.03.2026</t>
  </si>
  <si>
    <t xml:space="preserve">Разница </t>
  </si>
  <si>
    <t>объемы</t>
  </si>
  <si>
    <t>сумма (руб.)</t>
  </si>
  <si>
    <t>Санкт-Петербургское государственное бюджетное учреждение здравоохранения "Клиническая ревматологическая больница №25  им. В.А. Насоновой"</t>
  </si>
  <si>
    <t>Санкт-Петербургское бюджетное учреждение здравоохранения Клиническая больница Святителя Луки</t>
  </si>
  <si>
    <t>Государственное бюджетное учреждение здравоохранения "Санкт-Петербургский клинический научно-практический центр специализированных видов медицинской помощи (онкологический)" имени Н.П.Напалкова</t>
  </si>
  <si>
    <t>СПб ГБУЗ  "Городской клинический специализированный центр дерматовенерологии"</t>
  </si>
  <si>
    <t>Федеральное государственное бюджетное научное учреждение "Научно-исследовательский институт акушерства, гинекологии  и репродуктологии им. Д.О.Отта"</t>
  </si>
  <si>
    <t>Федеральное государственное бюджетное образовательное учреждение высшего образования "Санкт-Петербургский государственный педиатрический медицинский университет" Министерства здравоохранения Российской Федерации</t>
  </si>
  <si>
    <t>Федеральное государственное бюджетное учреждение "Всероссийский центр экстренной и радиационной медицины имени А.М.Никифорова"  Министерства РФ по делам гражданской обороны чрезвычайным ситуациям и ликвидации последствий стихийных бедствий</t>
  </si>
  <si>
    <t>Общество с ограниченной ответственностью  "Медклуб"</t>
  </si>
  <si>
    <t>Общество с ограниченной ответственностью "Евромед Клиник"</t>
  </si>
  <si>
    <t>Санкт-Петербургское государственное унитарное предприятие пассажирского автомобильного транспорта</t>
  </si>
  <si>
    <t>ВСЕГО по медицинским организациям</t>
  </si>
  <si>
    <t>Всего:</t>
  </si>
  <si>
    <t>Реестр</t>
  </si>
  <si>
    <t>№</t>
  </si>
  <si>
    <t>СПБ ГБУЗ "Родильный дом №10"</t>
  </si>
  <si>
    <t>ВМП прочее стац.</t>
  </si>
  <si>
    <t>в т.ч. Посещения</t>
  </si>
  <si>
    <t>в т.ч. Неотложная</t>
  </si>
  <si>
    <t>в т.ч. Обращения</t>
  </si>
  <si>
    <t>Медицинская реабилитация КС</t>
  </si>
  <si>
    <t>Медицинская реабилитация ДС</t>
  </si>
  <si>
    <t xml:space="preserve">за январь-март 2026 года </t>
  </si>
  <si>
    <t>(тариф "иРНКГепС" в размере 386,91 руб.)</t>
  </si>
  <si>
    <t>(N по ТП ОМС 1261,74 руб.)</t>
  </si>
  <si>
    <t>№№</t>
  </si>
  <si>
    <t>Код</t>
  </si>
  <si>
    <t>Наименование MO</t>
  </si>
  <si>
    <t>NAM_STR</t>
  </si>
  <si>
    <t>План ( с учетом корректировки)</t>
  </si>
  <si>
    <t>ФАКТ за 3 мес. 2026 года, в руб.</t>
  </si>
  <si>
    <t>Выставлены счета за 2 мес. 2026 года, в руб.</t>
  </si>
  <si>
    <t>% Исполнения ПЗ (затраты/план)</t>
  </si>
  <si>
    <t>Предложения по корректировке:</t>
  </si>
  <si>
    <t>Итого ПЛАН с учетом корректировки</t>
  </si>
  <si>
    <t>Кол-во исследований, ед.</t>
  </si>
  <si>
    <t>Кол-во, ед.</t>
  </si>
  <si>
    <t>6а</t>
  </si>
  <si>
    <t>780009</t>
  </si>
  <si>
    <t>Больница №33</t>
  </si>
  <si>
    <t>Определение РНК вируса гепатита C (Hepatitis C virus) в крови методом ПЦР</t>
  </si>
  <si>
    <t>780011</t>
  </si>
  <si>
    <t>Николаевская больница</t>
  </si>
  <si>
    <t>Больница № 40</t>
  </si>
  <si>
    <t>780039</t>
  </si>
  <si>
    <t>Клиника Первого универ.Павлова*</t>
  </si>
  <si>
    <t>780055</t>
  </si>
  <si>
    <t>Поликлиника №34</t>
  </si>
  <si>
    <t>780063</t>
  </si>
  <si>
    <t>Поликлиника №87</t>
  </si>
  <si>
    <t>780080</t>
  </si>
  <si>
    <t>Детская поликлиника №71</t>
  </si>
  <si>
    <t>780099</t>
  </si>
  <si>
    <t>Поликлиника №106</t>
  </si>
  <si>
    <t>780100</t>
  </si>
  <si>
    <t>Поликлиника №107</t>
  </si>
  <si>
    <t>ГП № 91</t>
  </si>
  <si>
    <t>КДП № 1 Приморского района</t>
  </si>
  <si>
    <t>КДЦ № 85</t>
  </si>
  <si>
    <t>780185</t>
  </si>
  <si>
    <t>Конс.диагн.центр для детей</t>
  </si>
  <si>
    <t>780186</t>
  </si>
  <si>
    <t>Гор. диагностический центр №1</t>
  </si>
  <si>
    <t>Общий итог, руб.</t>
  </si>
  <si>
    <t>* Клиника  Первого медицинского Университета им И.П. Павлова в предложениях КЗ по установлению плановых объемов не была включена.</t>
  </si>
  <si>
    <t>исключен из реестра 22.04.2026 на основании уведомления медицинской организации</t>
  </si>
  <si>
    <t>Предложения по корректировке плановых объемов предоставления медицинской помощи и финансовых средств на 2026 год                                                                                                                             в СПБ ГБУЗ "Городская больница №28 "Максимилиановская"</t>
  </si>
  <si>
    <t>№ по видам помощи (числовой)</t>
  </si>
  <si>
    <t>№ по видам помощи (текстовый)</t>
  </si>
  <si>
    <t>Проект ПЗ на 2026 год</t>
  </si>
  <si>
    <t>оказываемой в МО СПб гражданам, застрахованным в СПб</t>
  </si>
  <si>
    <t>Кол-во случаев госпитализации, лечения, обращений в связи с заболеванием, компл.посещений, посещений, вызовов, исследований и проч.амб.услуг</t>
  </si>
  <si>
    <t>Кол-во случаев госпитализаций (стац., дн. стац.), обращений в связи с заболеванием, компл.посещ., посещений, вызовов, исследований и проч. амб.услуг</t>
  </si>
  <si>
    <t xml:space="preserve">Медицинская реабилитация  всего, в т.ч. </t>
  </si>
  <si>
    <t>5.1</t>
  </si>
  <si>
    <t>медицинская реабилитация стац.</t>
  </si>
  <si>
    <t>5.2</t>
  </si>
  <si>
    <t>медицинская реабилитация  дн.стац.</t>
  </si>
  <si>
    <t xml:space="preserve">Примечание: </t>
  </si>
  <si>
    <t>1. Письмо Комитета по здравоохранению от 03.04.2026 №01-21-729/26-0-0  о реорганизации с 01.04.2026 СПб ГБУЗ "Городская больница №28 "Максимилиановская".</t>
  </si>
  <si>
    <t xml:space="preserve">2. Письмо СПб ГБУЗ "Городская больница №28 "Максимилиановская" от 27.03.2026 №425/01; </t>
  </si>
  <si>
    <t>С 01.04.2026 оказание медицинской помощи по профилю "медицинская реабилитация" в рамках программы ОМС  в СПб ГБУЗ "Городская больница №28 "Максимилиановская" не осуществляется</t>
  </si>
  <si>
    <t>СМП онкология дн.стац.</t>
  </si>
  <si>
    <t xml:space="preserve">п-мо ДГБ2 от 27.04.26 </t>
  </si>
  <si>
    <t>п-мо ДГБ2 от 27.04.27</t>
  </si>
  <si>
    <t xml:space="preserve">п-мо ГБ40 от 09.04.226 №4322 </t>
  </si>
  <si>
    <t>п-мо ГБ40 от 09.04.226 №4323</t>
  </si>
  <si>
    <t>п-мо ДГБ1 от 16.04.26 №375</t>
  </si>
  <si>
    <t xml:space="preserve">Установленные объемы финансирования </t>
  </si>
  <si>
    <t>Корректировка обьемов медицинской помощи по ВМП на 2026 год</t>
  </si>
  <si>
    <t xml:space="preserve">ПЗ на 2026 год                                                                             </t>
  </si>
  <si>
    <t>Корректировка обьемов</t>
  </si>
  <si>
    <t xml:space="preserve">Корректировка плановых объемов финансирования по строке 42 в части лабораторных исследований на 2026 год </t>
  </si>
  <si>
    <t xml:space="preserve">Корректировка  ПЗ по Определению РНК вируса гепатита С в крови методом ПЦР </t>
  </si>
  <si>
    <t xml:space="preserve">Корректировка плановых объемов финансирования на 2026 год </t>
  </si>
  <si>
    <t>Корректировка плановых объемов финансирования на 2026 год по СМП с применением ГИБП (п.п. 1.11 и 2.7)</t>
  </si>
  <si>
    <t>Корректировка обьемов МП по АПП на 2026 год</t>
  </si>
  <si>
    <t>Приложение №2 к решению заседания Комиссии по разработке территориальной программы обязательного  медицинского страхования в Санкт-Петербурге от 30.04.2026 №7</t>
  </si>
</sst>
</file>

<file path=xl/styles.xml><?xml version="1.0" encoding="utf-8"?>
<styleSheet xmlns="http://schemas.openxmlformats.org/spreadsheetml/2006/main">
  <numFmts count="9">
    <numFmt numFmtId="43" formatCode="_-* #,##0.00\ _₽_-;\-* #,##0.00\ _₽_-;_-* &quot;-&quot;??\ _₽_-;_-@_-"/>
    <numFmt numFmtId="164" formatCode="_-* #,##0.00_-;\-* #,##0.00_-;_-* &quot;-&quot;??_-;_-@_-"/>
    <numFmt numFmtId="165" formatCode="_-* #,##0_-;\-* #,##0_-;_-* &quot;-&quot;??_-;_-@_-"/>
    <numFmt numFmtId="166" formatCode="0.0%"/>
    <numFmt numFmtId="167" formatCode="#\ ##0"/>
    <numFmt numFmtId="168" formatCode="#\ ##0.0"/>
    <numFmt numFmtId="169" formatCode="#,##0.0"/>
    <numFmt numFmtId="170" formatCode="_-* #,##0.0000_-;\-* #,##0.0000_-;_-* &quot;-&quot;??_-;_-@_-"/>
    <numFmt numFmtId="171" formatCode="_-* #,##0\ _₽_-;\-* #,##0\ _₽_-;_-* &quot;-&quot;??\ _₽_-;_-@_-"/>
  </numFmts>
  <fonts count="5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Arial"/>
      <family val="2"/>
      <charset val="204"/>
    </font>
    <font>
      <sz val="12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4"/>
      <color rgb="FF00B050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rgb="FF00B05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3.5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rgb="FFFF0000"/>
      <name val="Arial"/>
      <family val="2"/>
      <charset val="204"/>
    </font>
    <font>
      <sz val="11"/>
      <color theme="1"/>
      <name val="Calibri"/>
      <family val="2"/>
      <charset val="204"/>
    </font>
    <font>
      <b/>
      <sz val="16"/>
      <color theme="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8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0" fillId="0" borderId="0"/>
    <xf numFmtId="0" fontId="24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9" fontId="24" fillId="0" borderId="0" applyFont="0" applyFill="0" applyBorder="0" applyAlignment="0" applyProtection="0"/>
    <xf numFmtId="0" fontId="24" fillId="0" borderId="0"/>
    <xf numFmtId="0" fontId="37" fillId="0" borderId="0" applyFill="0" applyProtection="0"/>
    <xf numFmtId="0" fontId="37" fillId="0" borderId="0" applyFill="0" applyProtection="0"/>
    <xf numFmtId="0" fontId="37" fillId="0" borderId="0" applyFill="0" applyProtection="0"/>
    <xf numFmtId="0" fontId="37" fillId="0" borderId="0" applyFill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0" fontId="1" fillId="0" borderId="0"/>
    <xf numFmtId="43" fontId="1" fillId="0" borderId="0" applyFont="0" applyFill="0" applyBorder="0" applyAlignment="0" applyProtection="0"/>
    <xf numFmtId="0" fontId="28" fillId="0" borderId="0"/>
    <xf numFmtId="0" fontId="49" fillId="0" borderId="0"/>
    <xf numFmtId="0" fontId="1" fillId="0" borderId="0"/>
  </cellStyleXfs>
  <cellXfs count="275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3" applyFont="1"/>
    <xf numFmtId="0" fontId="4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2" borderId="0" xfId="3" applyFont="1" applyFill="1" applyBorder="1" applyAlignment="1">
      <alignment wrapText="1"/>
    </xf>
    <xf numFmtId="0" fontId="3" fillId="0" borderId="0" xfId="3" applyFont="1" applyFill="1" applyBorder="1" applyAlignment="1">
      <alignment wrapText="1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left" vertical="center" wrapText="1"/>
    </xf>
    <xf numFmtId="3" fontId="3" fillId="0" borderId="1" xfId="3" applyNumberFormat="1" applyFont="1" applyFill="1" applyBorder="1"/>
    <xf numFmtId="3" fontId="3" fillId="0" borderId="1" xfId="3" applyNumberFormat="1" applyFont="1" applyBorder="1"/>
    <xf numFmtId="3" fontId="7" fillId="2" borderId="1" xfId="0" applyNumberFormat="1" applyFont="1" applyFill="1" applyBorder="1" applyAlignment="1" applyProtection="1">
      <alignment horizontal="center" vertical="center" wrapText="1"/>
    </xf>
    <xf numFmtId="3" fontId="6" fillId="2" borderId="1" xfId="0" quotePrefix="1" applyNumberFormat="1" applyFont="1" applyFill="1" applyBorder="1" applyAlignment="1" applyProtection="1">
      <alignment horizontal="left" vertical="center" wrapText="1"/>
    </xf>
    <xf numFmtId="3" fontId="6" fillId="2" borderId="1" xfId="0" applyNumberFormat="1" applyFont="1" applyFill="1" applyBorder="1" applyAlignment="1" applyProtection="1">
      <alignment horizontal="center" vertical="center" wrapText="1"/>
    </xf>
    <xf numFmtId="49" fontId="6" fillId="2" borderId="1" xfId="0" applyNumberFormat="1" applyFont="1" applyFill="1" applyBorder="1" applyAlignment="1" applyProtection="1">
      <alignment horizontal="left" vertical="center" wrapText="1"/>
    </xf>
    <xf numFmtId="3" fontId="14" fillId="2" borderId="1" xfId="0" applyNumberFormat="1" applyFont="1" applyFill="1" applyBorder="1"/>
    <xf numFmtId="0" fontId="6" fillId="2" borderId="1" xfId="0" applyFont="1" applyFill="1" applyBorder="1" applyAlignment="1" applyProtection="1">
      <alignment horizontal="center" vertical="center"/>
    </xf>
    <xf numFmtId="49" fontId="6" fillId="2" borderId="1" xfId="0" quotePrefix="1" applyNumberFormat="1" applyFont="1" applyFill="1" applyBorder="1" applyAlignment="1" applyProtection="1">
      <alignment horizontal="left" vertical="center" wrapText="1"/>
    </xf>
    <xf numFmtId="49" fontId="3" fillId="2" borderId="1" xfId="0" quotePrefix="1" applyNumberFormat="1" applyFont="1" applyFill="1" applyBorder="1" applyAlignment="1">
      <alignment horizontal="left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3" fontId="6" fillId="2" borderId="1" xfId="0" quotePrefix="1" applyNumberFormat="1" applyFont="1" applyFill="1" applyBorder="1" applyAlignment="1" applyProtection="1">
      <alignment horizontal="center" vertical="center" wrapText="1"/>
    </xf>
    <xf numFmtId="3" fontId="5" fillId="2" borderId="1" xfId="0" quotePrefix="1" applyNumberFormat="1" applyFont="1" applyFill="1" applyBorder="1" applyAlignment="1" applyProtection="1">
      <alignment horizontal="left" vertical="center" wrapText="1"/>
    </xf>
    <xf numFmtId="3" fontId="3" fillId="2" borderId="1" xfId="0" quotePrefix="1" applyNumberFormat="1" applyFont="1" applyFill="1" applyBorder="1" applyAlignment="1" applyProtection="1">
      <alignment horizontal="left" vertical="center" wrapText="1"/>
    </xf>
    <xf numFmtId="3" fontId="3" fillId="2" borderId="1" xfId="0" quotePrefix="1" applyNumberFormat="1" applyFont="1" applyFill="1" applyBorder="1" applyAlignment="1" applyProtection="1">
      <alignment horizontal="center" vertical="center" wrapText="1"/>
    </xf>
    <xf numFmtId="49" fontId="3" fillId="2" borderId="1" xfId="0" quotePrefix="1" applyNumberFormat="1" applyFont="1" applyFill="1" applyBorder="1" applyAlignment="1" applyProtection="1">
      <alignment horizontal="left" vertical="center" wrapText="1"/>
    </xf>
    <xf numFmtId="0" fontId="11" fillId="2" borderId="1" xfId="0" applyFont="1" applyFill="1" applyBorder="1" applyAlignment="1" applyProtection="1">
      <alignment horizontal="left" vertical="center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left" vertical="center" wrapText="1"/>
    </xf>
    <xf numFmtId="0" fontId="6" fillId="2" borderId="1" xfId="0" applyNumberFormat="1" applyFont="1" applyFill="1" applyBorder="1" applyAlignment="1" applyProtection="1">
      <alignment horizontal="center" vertical="center"/>
    </xf>
    <xf numFmtId="0" fontId="5" fillId="2" borderId="1" xfId="0" applyNumberFormat="1" applyFont="1" applyFill="1" applyBorder="1" applyAlignment="1" applyProtection="1">
      <alignment horizontal="left" vertical="center"/>
    </xf>
    <xf numFmtId="49" fontId="5" fillId="2" borderId="1" xfId="0" quotePrefix="1" applyNumberFormat="1" applyFont="1" applyFill="1" applyBorder="1" applyAlignment="1" applyProtection="1">
      <alignment horizontal="left" vertical="center" wrapText="1"/>
    </xf>
    <xf numFmtId="0" fontId="3" fillId="0" borderId="0" xfId="3" applyFont="1" applyFill="1"/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left" vertical="center" wrapText="1"/>
    </xf>
    <xf numFmtId="0" fontId="6" fillId="2" borderId="1" xfId="0" applyFont="1" applyFill="1" applyBorder="1" applyAlignment="1" applyProtection="1">
      <alignment vertical="center" wrapText="1"/>
    </xf>
    <xf numFmtId="0" fontId="6" fillId="2" borderId="1" xfId="0" applyFont="1" applyFill="1" applyBorder="1" applyAlignment="1" applyProtection="1">
      <alignment horizontal="left" vertical="center" wrapText="1"/>
    </xf>
    <xf numFmtId="3" fontId="6" fillId="2" borderId="1" xfId="0" applyNumberFormat="1" applyFont="1" applyFill="1" applyBorder="1" applyAlignment="1" applyProtection="1">
      <alignment horizontal="left" vertical="center" wrapText="1"/>
    </xf>
    <xf numFmtId="3" fontId="6" fillId="2" borderId="1" xfId="0" applyNumberFormat="1" applyFont="1" applyFill="1" applyBorder="1" applyAlignment="1" applyProtection="1">
      <alignment horizontal="center" vertical="center"/>
    </xf>
    <xf numFmtId="2" fontId="6" fillId="2" borderId="1" xfId="0" applyNumberFormat="1" applyFont="1" applyFill="1" applyBorder="1" applyAlignment="1" applyProtection="1">
      <alignment horizontal="left" vertical="center" wrapText="1"/>
    </xf>
    <xf numFmtId="0" fontId="6" fillId="2" borderId="1" xfId="0" applyFont="1" applyFill="1" applyBorder="1" applyAlignment="1" applyProtection="1">
      <alignment horizontal="left" vertic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/>
    </xf>
    <xf numFmtId="2" fontId="6" fillId="2" borderId="1" xfId="0" quotePrefix="1" applyNumberFormat="1" applyFont="1" applyFill="1" applyBorder="1" applyAlignment="1" applyProtection="1">
      <alignment horizontal="left" vertical="center" wrapText="1"/>
    </xf>
    <xf numFmtId="3" fontId="3" fillId="2" borderId="1" xfId="3" applyNumberFormat="1" applyFont="1" applyFill="1" applyBorder="1"/>
    <xf numFmtId="3" fontId="15" fillId="2" borderId="1" xfId="0" applyNumberFormat="1" applyFont="1" applyFill="1" applyBorder="1"/>
    <xf numFmtId="0" fontId="11" fillId="0" borderId="0" xfId="3" applyFont="1"/>
    <xf numFmtId="0" fontId="7" fillId="2" borderId="0" xfId="0" applyFont="1" applyFill="1" applyAlignment="1">
      <alignment horizontal="center"/>
    </xf>
    <xf numFmtId="0" fontId="6" fillId="2" borderId="0" xfId="0" applyFont="1" applyFill="1"/>
    <xf numFmtId="0" fontId="6" fillId="2" borderId="0" xfId="0" applyFont="1" applyFill="1" applyAlignment="1">
      <alignment horizontal="left" vertical="center"/>
    </xf>
    <xf numFmtId="0" fontId="17" fillId="0" borderId="0" xfId="0" applyFont="1" applyBorder="1"/>
    <xf numFmtId="0" fontId="18" fillId="0" borderId="0" xfId="0" applyFont="1"/>
    <xf numFmtId="3" fontId="17" fillId="0" borderId="0" xfId="0" applyNumberFormat="1" applyFont="1" applyFill="1" applyBorder="1" applyAlignment="1">
      <alignment horizontal="center" vertical="center"/>
    </xf>
    <xf numFmtId="0" fontId="19" fillId="0" borderId="0" xfId="0" applyFont="1" applyFill="1" applyBorder="1"/>
    <xf numFmtId="0" fontId="17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 wrapText="1"/>
    </xf>
    <xf numFmtId="0" fontId="21" fillId="0" borderId="0" xfId="0" applyFont="1" applyBorder="1" applyAlignment="1">
      <alignment horizontal="right"/>
    </xf>
    <xf numFmtId="3" fontId="22" fillId="0" borderId="0" xfId="0" applyNumberFormat="1" applyFont="1"/>
    <xf numFmtId="0" fontId="23" fillId="3" borderId="1" xfId="0" applyFont="1" applyFill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/>
    </xf>
    <xf numFmtId="0" fontId="17" fillId="0" borderId="1" xfId="0" applyFont="1" applyBorder="1" applyAlignment="1">
      <alignment horizontal="center" vertical="top" wrapText="1"/>
    </xf>
    <xf numFmtId="0" fontId="18" fillId="0" borderId="0" xfId="0" applyFont="1" applyFill="1" applyAlignment="1">
      <alignment horizontal="center"/>
    </xf>
    <xf numFmtId="0" fontId="18" fillId="0" borderId="0" xfId="0" applyFont="1" applyFill="1"/>
    <xf numFmtId="0" fontId="18" fillId="0" borderId="0" xfId="0" applyFont="1" applyFill="1" applyAlignment="1">
      <alignment wrapText="1"/>
    </xf>
    <xf numFmtId="0" fontId="18" fillId="0" borderId="0" xfId="0" applyFont="1" applyFill="1" applyAlignment="1">
      <alignment horizontal="center" wrapText="1"/>
    </xf>
    <xf numFmtId="3" fontId="18" fillId="0" borderId="0" xfId="0" applyNumberFormat="1" applyFont="1" applyFill="1"/>
    <xf numFmtId="3" fontId="18" fillId="0" borderId="1" xfId="0" applyNumberFormat="1" applyFont="1" applyFill="1" applyBorder="1"/>
    <xf numFmtId="3" fontId="18" fillId="0" borderId="0" xfId="0" applyNumberFormat="1" applyFont="1"/>
    <xf numFmtId="0" fontId="18" fillId="0" borderId="1" xfId="0" applyFont="1" applyFill="1" applyBorder="1" applyAlignment="1">
      <alignment wrapText="1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wrapText="1"/>
    </xf>
    <xf numFmtId="3" fontId="18" fillId="0" borderId="2" xfId="0" applyNumberFormat="1" applyFont="1" applyBorder="1"/>
    <xf numFmtId="0" fontId="18" fillId="0" borderId="1" xfId="0" applyFont="1" applyBorder="1"/>
    <xf numFmtId="2" fontId="18" fillId="0" borderId="0" xfId="0" applyNumberFormat="1" applyFont="1"/>
    <xf numFmtId="3" fontId="33" fillId="2" borderId="1" xfId="8" applyNumberFormat="1" applyFont="1" applyFill="1" applyBorder="1"/>
    <xf numFmtId="167" fontId="1" fillId="2" borderId="0" xfId="10" applyNumberFormat="1" applyFill="1"/>
    <xf numFmtId="167" fontId="35" fillId="2" borderId="0" xfId="9" applyNumberFormat="1" applyFont="1" applyFill="1" applyBorder="1" applyAlignment="1">
      <alignment horizontal="center" wrapText="1"/>
    </xf>
    <xf numFmtId="0" fontId="1" fillId="2" borderId="0" xfId="10" applyFill="1"/>
    <xf numFmtId="167" fontId="25" fillId="2" borderId="1" xfId="9" applyNumberFormat="1" applyFont="1" applyFill="1" applyBorder="1" applyAlignment="1">
      <alignment horizontal="center" vertical="center" wrapText="1"/>
    </xf>
    <xf numFmtId="3" fontId="36" fillId="2" borderId="3" xfId="11" applyNumberFormat="1" applyFont="1" applyFill="1" applyBorder="1" applyAlignment="1">
      <alignment horizontal="center" vertical="center" wrapText="1"/>
    </xf>
    <xf numFmtId="0" fontId="36" fillId="2" borderId="1" xfId="11" applyNumberFormat="1" applyFont="1" applyFill="1" applyBorder="1" applyAlignment="1">
      <alignment horizontal="center" vertical="center" wrapText="1"/>
    </xf>
    <xf numFmtId="49" fontId="36" fillId="2" borderId="9" xfId="11" applyNumberFormat="1" applyFont="1" applyFill="1" applyBorder="1" applyAlignment="1">
      <alignment vertical="center" wrapText="1"/>
    </xf>
    <xf numFmtId="49" fontId="36" fillId="2" borderId="5" xfId="11" applyNumberFormat="1" applyFont="1" applyFill="1" applyBorder="1" applyAlignment="1">
      <alignment vertical="center" wrapText="1"/>
    </xf>
    <xf numFmtId="49" fontId="36" fillId="4" borderId="5" xfId="11" applyNumberFormat="1" applyFont="1" applyFill="1" applyBorder="1" applyAlignment="1">
      <alignment vertical="center" wrapText="1"/>
    </xf>
    <xf numFmtId="0" fontId="36" fillId="2" borderId="1" xfId="13" applyNumberFormat="1" applyFont="1" applyFill="1" applyBorder="1" applyAlignment="1">
      <alignment horizontal="center" vertical="center" wrapText="1"/>
    </xf>
    <xf numFmtId="49" fontId="36" fillId="2" borderId="5" xfId="11" quotePrefix="1" applyNumberFormat="1" applyFont="1" applyFill="1" applyBorder="1" applyAlignment="1">
      <alignment vertical="center" wrapText="1"/>
    </xf>
    <xf numFmtId="3" fontId="36" fillId="2" borderId="5" xfId="11" quotePrefix="1" applyNumberFormat="1" applyFont="1" applyFill="1" applyBorder="1" applyAlignment="1">
      <alignment vertical="center" wrapText="1"/>
    </xf>
    <xf numFmtId="3" fontId="35" fillId="2" borderId="1" xfId="14" quotePrefix="1" applyNumberFormat="1" applyFont="1" applyFill="1" applyBorder="1" applyAlignment="1">
      <alignment vertical="center" wrapText="1"/>
    </xf>
    <xf numFmtId="3" fontId="39" fillId="2" borderId="1" xfId="11" applyNumberFormat="1" applyFont="1" applyFill="1" applyBorder="1" applyAlignment="1" applyProtection="1">
      <alignment wrapText="1"/>
    </xf>
    <xf numFmtId="0" fontId="35" fillId="2" borderId="5" xfId="11" applyFont="1" applyFill="1" applyBorder="1" applyAlignment="1">
      <alignment horizontal="left" vertical="center" wrapText="1"/>
    </xf>
    <xf numFmtId="3" fontId="36" fillId="2" borderId="1" xfId="11" applyNumberFormat="1" applyFont="1" applyFill="1" applyBorder="1" applyAlignment="1">
      <alignment horizontal="center" vertical="center" wrapText="1"/>
    </xf>
    <xf numFmtId="0" fontId="36" fillId="2" borderId="1" xfId="15" applyNumberFormat="1" applyFont="1" applyFill="1" applyBorder="1" applyAlignment="1">
      <alignment horizontal="center" vertical="center" wrapText="1"/>
    </xf>
    <xf numFmtId="3" fontId="36" fillId="2" borderId="1" xfId="13" applyNumberFormat="1" applyFont="1" applyFill="1" applyBorder="1" applyAlignment="1">
      <alignment horizontal="center" vertical="center" wrapText="1"/>
    </xf>
    <xf numFmtId="0" fontId="39" fillId="2" borderId="1" xfId="5" applyFont="1" applyFill="1" applyBorder="1" applyAlignment="1" applyProtection="1">
      <alignment horizontal="center" vertical="center"/>
    </xf>
    <xf numFmtId="0" fontId="39" fillId="2" borderId="1" xfId="11" applyFont="1" applyFill="1" applyBorder="1" applyAlignment="1" applyProtection="1">
      <alignment horizontal="center" vertical="center" wrapText="1"/>
    </xf>
    <xf numFmtId="169" fontId="39" fillId="2" borderId="10" xfId="11" applyNumberFormat="1" applyFont="1" applyFill="1" applyBorder="1" applyAlignment="1" applyProtection="1">
      <alignment vertical="center" wrapText="1"/>
    </xf>
    <xf numFmtId="3" fontId="36" fillId="2" borderId="12" xfId="11" applyNumberFormat="1" applyFont="1" applyFill="1" applyBorder="1" applyAlignment="1">
      <alignment horizontal="center" vertical="center" wrapText="1"/>
    </xf>
    <xf numFmtId="0" fontId="36" fillId="2" borderId="11" xfId="11" applyNumberFormat="1" applyFont="1" applyFill="1" applyBorder="1" applyAlignment="1">
      <alignment horizontal="center" vertical="center" wrapText="1"/>
    </xf>
    <xf numFmtId="3" fontId="39" fillId="2" borderId="11" xfId="16" applyNumberFormat="1" applyFont="1" applyFill="1" applyBorder="1" applyAlignment="1" applyProtection="1">
      <alignment vertical="center" wrapText="1"/>
    </xf>
    <xf numFmtId="3" fontId="39" fillId="2" borderId="12" xfId="16" applyNumberFormat="1" applyFont="1" applyFill="1" applyBorder="1" applyAlignment="1" applyProtection="1">
      <alignment horizontal="center" vertical="center"/>
    </xf>
    <xf numFmtId="0" fontId="39" fillId="2" borderId="11" xfId="11" applyFont="1" applyFill="1" applyBorder="1" applyAlignment="1" applyProtection="1">
      <alignment horizontal="center" vertical="center"/>
    </xf>
    <xf numFmtId="0" fontId="39" fillId="2" borderId="11" xfId="11" applyFont="1" applyFill="1" applyBorder="1" applyAlignment="1" applyProtection="1">
      <alignment wrapText="1"/>
    </xf>
    <xf numFmtId="0" fontId="39" fillId="2" borderId="12" xfId="11" applyFont="1" applyFill="1" applyBorder="1" applyAlignment="1" applyProtection="1">
      <alignment horizontal="left" wrapText="1"/>
    </xf>
    <xf numFmtId="3" fontId="36" fillId="2" borderId="11" xfId="13" applyNumberFormat="1" applyFont="1" applyFill="1" applyBorder="1" applyAlignment="1">
      <alignment horizontal="center" vertical="center" wrapText="1"/>
    </xf>
    <xf numFmtId="0" fontId="39" fillId="2" borderId="11" xfId="11" applyFont="1" applyFill="1" applyBorder="1" applyAlignment="1" applyProtection="1">
      <alignment horizontal="center" vertical="center" wrapText="1"/>
    </xf>
    <xf numFmtId="49" fontId="36" fillId="2" borderId="1" xfId="17" quotePrefix="1" applyNumberFormat="1" applyFont="1" applyFill="1" applyBorder="1" applyAlignment="1">
      <alignment horizontal="left" vertical="center" wrapText="1"/>
    </xf>
    <xf numFmtId="3" fontId="36" fillId="2" borderId="3" xfId="13" applyNumberFormat="1" applyFont="1" applyFill="1" applyBorder="1" applyAlignment="1">
      <alignment horizontal="center" vertical="center" wrapText="1"/>
    </xf>
    <xf numFmtId="49" fontId="36" fillId="2" borderId="5" xfId="17" quotePrefix="1" applyNumberFormat="1" applyFont="1" applyFill="1" applyBorder="1" applyAlignment="1">
      <alignment horizontal="left" vertical="center" wrapText="1"/>
    </xf>
    <xf numFmtId="3" fontId="34" fillId="5" borderId="1" xfId="18" applyNumberFormat="1" applyFont="1" applyFill="1" applyBorder="1" applyAlignment="1">
      <alignment horizontal="center" vertical="center"/>
    </xf>
    <xf numFmtId="3" fontId="34" fillId="5" borderId="1" xfId="11" applyNumberFormat="1" applyFont="1" applyFill="1" applyBorder="1" applyAlignment="1">
      <alignment horizontal="center" vertical="center"/>
    </xf>
    <xf numFmtId="3" fontId="1" fillId="2" borderId="0" xfId="10" applyNumberFormat="1" applyFill="1"/>
    <xf numFmtId="165" fontId="41" fillId="0" borderId="0" xfId="21" applyNumberFormat="1" applyFont="1" applyAlignment="1">
      <alignment horizontal="center" wrapText="1"/>
    </xf>
    <xf numFmtId="0" fontId="42" fillId="0" borderId="0" xfId="6" applyFont="1"/>
    <xf numFmtId="0" fontId="42" fillId="0" borderId="1" xfId="6" applyFont="1" applyBorder="1"/>
    <xf numFmtId="170" fontId="40" fillId="0" borderId="1" xfId="21" applyNumberFormat="1" applyFont="1" applyBorder="1"/>
    <xf numFmtId="165" fontId="40" fillId="0" borderId="1" xfId="21" applyNumberFormat="1" applyFont="1" applyBorder="1"/>
    <xf numFmtId="0" fontId="40" fillId="2" borderId="1" xfId="4" applyFont="1" applyFill="1" applyBorder="1" applyAlignment="1">
      <alignment horizontal="center" vertical="center" wrapText="1"/>
    </xf>
    <xf numFmtId="170" fontId="40" fillId="2" borderId="1" xfId="21" applyNumberFormat="1" applyFont="1" applyFill="1" applyBorder="1" applyAlignment="1">
      <alignment horizontal="center" vertical="center" wrapText="1"/>
    </xf>
    <xf numFmtId="165" fontId="17" fillId="0" borderId="1" xfId="21" applyNumberFormat="1" applyFont="1" applyFill="1" applyBorder="1" applyAlignment="1">
      <alignment horizontal="center" vertical="center" wrapText="1"/>
    </xf>
    <xf numFmtId="0" fontId="42" fillId="2" borderId="0" xfId="6" applyFont="1" applyFill="1" applyAlignment="1">
      <alignment wrapText="1"/>
    </xf>
    <xf numFmtId="0" fontId="42" fillId="0" borderId="1" xfId="22" applyFont="1" applyFill="1" applyBorder="1" applyAlignment="1">
      <alignment horizontal="center"/>
    </xf>
    <xf numFmtId="1" fontId="43" fillId="0" borderId="1" xfId="23" applyNumberFormat="1" applyFont="1" applyBorder="1" applyAlignment="1">
      <alignment horizontal="center" vertical="center"/>
    </xf>
    <xf numFmtId="0" fontId="42" fillId="0" borderId="1" xfId="22" applyFont="1" applyFill="1" applyBorder="1" applyAlignment="1"/>
    <xf numFmtId="171" fontId="43" fillId="0" borderId="1" xfId="24" applyNumberFormat="1" applyFont="1" applyBorder="1"/>
    <xf numFmtId="170" fontId="42" fillId="0" borderId="0" xfId="21" applyNumberFormat="1" applyFont="1" applyAlignment="1">
      <alignment horizontal="left" wrapText="1"/>
    </xf>
    <xf numFmtId="165" fontId="42" fillId="0" borderId="0" xfId="21" applyNumberFormat="1" applyFont="1"/>
    <xf numFmtId="9" fontId="0" fillId="2" borderId="1" xfId="2" applyFont="1" applyFill="1" applyBorder="1"/>
    <xf numFmtId="3" fontId="32" fillId="2" borderId="1" xfId="8" applyNumberFormat="1" applyFont="1" applyFill="1" applyBorder="1"/>
    <xf numFmtId="0" fontId="38" fillId="0" borderId="0" xfId="0" applyFont="1"/>
    <xf numFmtId="0" fontId="44" fillId="0" borderId="0" xfId="0" applyFont="1" applyAlignment="1">
      <alignment horizontal="center"/>
    </xf>
    <xf numFmtId="0" fontId="45" fillId="0" borderId="0" xfId="0" applyFont="1" applyAlignment="1">
      <alignment horizontal="center"/>
    </xf>
    <xf numFmtId="0" fontId="46" fillId="0" borderId="0" xfId="0" applyFont="1"/>
    <xf numFmtId="0" fontId="4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center" wrapText="1"/>
    </xf>
    <xf numFmtId="0" fontId="38" fillId="0" borderId="0" xfId="0" applyFont="1" applyAlignment="1">
      <alignment horizontal="center"/>
    </xf>
    <xf numFmtId="0" fontId="38" fillId="0" borderId="7" xfId="0" applyFont="1" applyBorder="1"/>
    <xf numFmtId="0" fontId="38" fillId="0" borderId="0" xfId="0" applyFont="1" applyBorder="1"/>
    <xf numFmtId="0" fontId="38" fillId="0" borderId="16" xfId="0" applyFont="1" applyBorder="1"/>
    <xf numFmtId="3" fontId="38" fillId="0" borderId="7" xfId="0" applyNumberFormat="1" applyFont="1" applyBorder="1"/>
    <xf numFmtId="4" fontId="38" fillId="0" borderId="7" xfId="0" applyNumberFormat="1" applyFont="1" applyBorder="1"/>
    <xf numFmtId="9" fontId="46" fillId="0" borderId="7" xfId="2" applyFont="1" applyBorder="1"/>
    <xf numFmtId="4" fontId="38" fillId="0" borderId="0" xfId="0" applyNumberFormat="1" applyFont="1"/>
    <xf numFmtId="0" fontId="38" fillId="0" borderId="1" xfId="0" applyFont="1" applyBorder="1"/>
    <xf numFmtId="0" fontId="38" fillId="0" borderId="17" xfId="0" applyFont="1" applyBorder="1"/>
    <xf numFmtId="0" fontId="38" fillId="0" borderId="18" xfId="0" applyFont="1" applyBorder="1"/>
    <xf numFmtId="3" fontId="38" fillId="0" borderId="1" xfId="0" applyNumberFormat="1" applyFont="1" applyBorder="1"/>
    <xf numFmtId="4" fontId="38" fillId="0" borderId="1" xfId="0" applyNumberFormat="1" applyFont="1" applyBorder="1"/>
    <xf numFmtId="3" fontId="33" fillId="0" borderId="1" xfId="25" applyNumberFormat="1" applyFont="1" applyBorder="1"/>
    <xf numFmtId="9" fontId="46" fillId="0" borderId="1" xfId="2" applyFont="1" applyBorder="1"/>
    <xf numFmtId="0" fontId="38" fillId="0" borderId="17" xfId="0" applyFont="1" applyBorder="1" applyAlignment="1">
      <alignment horizontal="left"/>
    </xf>
    <xf numFmtId="0" fontId="46" fillId="0" borderId="1" xfId="0" applyFont="1" applyBorder="1"/>
    <xf numFmtId="0" fontId="46" fillId="0" borderId="19" xfId="0" applyFont="1" applyBorder="1"/>
    <xf numFmtId="0" fontId="46" fillId="0" borderId="20" xfId="0" applyFont="1" applyBorder="1"/>
    <xf numFmtId="3" fontId="46" fillId="0" borderId="1" xfId="0" applyNumberFormat="1" applyFont="1" applyBorder="1"/>
    <xf numFmtId="4" fontId="46" fillId="0" borderId="7" xfId="0" applyNumberFormat="1" applyFont="1" applyBorder="1"/>
    <xf numFmtId="3" fontId="46" fillId="0" borderId="7" xfId="0" applyNumberFormat="1" applyFont="1" applyBorder="1"/>
    <xf numFmtId="3" fontId="48" fillId="2" borderId="1" xfId="0" quotePrefix="1" applyNumberFormat="1" applyFont="1" applyFill="1" applyBorder="1" applyAlignment="1" applyProtection="1">
      <alignment horizontal="center" vertical="center" wrapText="1"/>
    </xf>
    <xf numFmtId="0" fontId="48" fillId="2" borderId="1" xfId="0" applyFont="1" applyFill="1" applyBorder="1" applyAlignment="1">
      <alignment horizontal="left" vertical="center" wrapText="1"/>
    </xf>
    <xf numFmtId="0" fontId="48" fillId="0" borderId="0" xfId="3" applyFont="1"/>
    <xf numFmtId="0" fontId="38" fillId="0" borderId="0" xfId="0" applyFont="1" applyAlignment="1">
      <alignment horizontal="left" wrapText="1"/>
    </xf>
    <xf numFmtId="0" fontId="18" fillId="0" borderId="15" xfId="0" applyFont="1" applyBorder="1" applyAlignment="1">
      <alignment horizontal="center"/>
    </xf>
    <xf numFmtId="3" fontId="18" fillId="0" borderId="15" xfId="0" applyNumberFormat="1" applyFont="1" applyFill="1" applyBorder="1"/>
    <xf numFmtId="3" fontId="18" fillId="0" borderId="15" xfId="0" applyNumberFormat="1" applyFont="1" applyBorder="1"/>
    <xf numFmtId="0" fontId="18" fillId="0" borderId="15" xfId="0" applyFont="1" applyBorder="1" applyAlignment="1">
      <alignment wrapText="1"/>
    </xf>
    <xf numFmtId="3" fontId="18" fillId="0" borderId="21" xfId="0" applyNumberFormat="1" applyFont="1" applyFill="1" applyBorder="1"/>
    <xf numFmtId="0" fontId="18" fillId="0" borderId="1" xfId="0" applyFont="1" applyBorder="1" applyAlignment="1">
      <alignment wrapText="1"/>
    </xf>
    <xf numFmtId="0" fontId="3" fillId="2" borderId="1" xfId="3" applyNumberFormat="1" applyFont="1" applyFill="1" applyBorder="1" applyAlignment="1">
      <alignment horizontal="center" vertical="center" wrapText="1"/>
    </xf>
    <xf numFmtId="0" fontId="11" fillId="2" borderId="1" xfId="4" applyFont="1" applyFill="1" applyBorder="1" applyAlignment="1">
      <alignment horizontal="center" vertical="center" wrapText="1"/>
    </xf>
    <xf numFmtId="0" fontId="5" fillId="2" borderId="1" xfId="4" applyFont="1" applyFill="1" applyBorder="1" applyAlignment="1">
      <alignment horizontal="center" vertical="center" wrapText="1"/>
    </xf>
    <xf numFmtId="0" fontId="3" fillId="2" borderId="0" xfId="3" applyFont="1" applyFill="1" applyAlignment="1">
      <alignment horizontal="center" vertical="center"/>
    </xf>
    <xf numFmtId="3" fontId="35" fillId="2" borderId="1" xfId="11" applyNumberFormat="1" applyFont="1" applyFill="1" applyBorder="1" applyAlignment="1">
      <alignment horizontal="center" vertical="center"/>
    </xf>
    <xf numFmtId="3" fontId="35" fillId="4" borderId="1" xfId="11" applyNumberFormat="1" applyFont="1" applyFill="1" applyBorder="1" applyAlignment="1">
      <alignment horizontal="center" vertical="center"/>
    </xf>
    <xf numFmtId="3" fontId="35" fillId="2" borderId="11" xfId="11" applyNumberFormat="1" applyFont="1" applyFill="1" applyBorder="1" applyAlignment="1">
      <alignment horizontal="center" vertical="center"/>
    </xf>
    <xf numFmtId="167" fontId="34" fillId="2" borderId="0" xfId="9" applyNumberFormat="1" applyFont="1" applyFill="1" applyBorder="1" applyAlignment="1">
      <alignment horizontal="center" vertical="center" wrapText="1"/>
    </xf>
    <xf numFmtId="3" fontId="35" fillId="2" borderId="1" xfId="8" applyNumberFormat="1" applyFont="1" applyFill="1" applyBorder="1" applyAlignment="1">
      <alignment horizontal="center" vertical="center"/>
    </xf>
    <xf numFmtId="3" fontId="25" fillId="2" borderId="1" xfId="8" applyNumberFormat="1" applyFont="1" applyFill="1" applyBorder="1" applyAlignment="1">
      <alignment horizontal="left" wrapText="1"/>
    </xf>
    <xf numFmtId="3" fontId="25" fillId="2" borderId="1" xfId="8" applyNumberFormat="1" applyFont="1" applyFill="1" applyBorder="1"/>
    <xf numFmtId="3" fontId="35" fillId="2" borderId="1" xfId="8" applyNumberFormat="1" applyFont="1" applyFill="1" applyBorder="1" applyAlignment="1">
      <alignment horizontal="center"/>
    </xf>
    <xf numFmtId="1" fontId="36" fillId="2" borderId="1" xfId="7" applyNumberFormat="1" applyFont="1" applyFill="1" applyBorder="1" applyAlignment="1">
      <alignment horizontal="center"/>
    </xf>
    <xf numFmtId="0" fontId="25" fillId="2" borderId="1" xfId="7" applyFont="1" applyFill="1" applyBorder="1" applyAlignment="1">
      <alignment horizontal="left" wrapText="1"/>
    </xf>
    <xf numFmtId="3" fontId="36" fillId="2" borderId="1" xfId="8" applyNumberFormat="1" applyFont="1" applyFill="1" applyBorder="1"/>
    <xf numFmtId="0" fontId="36" fillId="2" borderId="1" xfId="7" applyFont="1" applyFill="1" applyBorder="1" applyAlignment="1">
      <alignment horizontal="left" wrapText="1"/>
    </xf>
    <xf numFmtId="0" fontId="40" fillId="0" borderId="0" xfId="0" applyFont="1" applyBorder="1" applyAlignment="1">
      <alignment horizontal="left" vertical="center"/>
    </xf>
    <xf numFmtId="0" fontId="15" fillId="0" borderId="0" xfId="0" applyFont="1"/>
    <xf numFmtId="0" fontId="0" fillId="2" borderId="0" xfId="0" applyFill="1"/>
    <xf numFmtId="3" fontId="31" fillId="2" borderId="1" xfId="8" applyNumberFormat="1" applyFont="1" applyFill="1" applyBorder="1" applyAlignment="1">
      <alignment vertical="center"/>
    </xf>
    <xf numFmtId="3" fontId="31" fillId="2" borderId="1" xfId="8" applyNumberFormat="1" applyFont="1" applyFill="1" applyBorder="1" applyAlignment="1">
      <alignment horizontal="center" vertical="center"/>
    </xf>
    <xf numFmtId="165" fontId="0" fillId="2" borderId="1" xfId="1" applyNumberFormat="1" applyFont="1" applyFill="1" applyBorder="1"/>
    <xf numFmtId="0" fontId="16" fillId="2" borderId="1" xfId="0" applyFont="1" applyFill="1" applyBorder="1"/>
    <xf numFmtId="0" fontId="16" fillId="2" borderId="0" xfId="0" applyFont="1" applyFill="1"/>
    <xf numFmtId="0" fontId="26" fillId="2" borderId="0" xfId="0" applyFont="1" applyFill="1" applyAlignment="1">
      <alignment vertical="center"/>
    </xf>
    <xf numFmtId="0" fontId="23" fillId="2" borderId="0" xfId="0" applyFont="1" applyFill="1"/>
    <xf numFmtId="0" fontId="26" fillId="2" borderId="0" xfId="0" applyFont="1" applyFill="1" applyAlignment="1">
      <alignment horizontal="center" vertical="top" wrapText="1"/>
    </xf>
    <xf numFmtId="3" fontId="27" fillId="2" borderId="0" xfId="0" applyNumberFormat="1" applyFont="1" applyFill="1" applyBorder="1"/>
    <xf numFmtId="166" fontId="27" fillId="2" borderId="0" xfId="0" applyNumberFormat="1" applyFont="1" applyFill="1" applyBorder="1" applyAlignment="1">
      <alignment horizontal="center" vertical="center" wrapText="1"/>
    </xf>
    <xf numFmtId="0" fontId="27" fillId="2" borderId="0" xfId="0" applyFont="1" applyFill="1" applyBorder="1"/>
    <xf numFmtId="0" fontId="26" fillId="2" borderId="0" xfId="0" applyFont="1" applyFill="1"/>
    <xf numFmtId="0" fontId="23" fillId="2" borderId="1" xfId="0" applyFont="1" applyFill="1" applyBorder="1" applyAlignment="1">
      <alignment horizontal="center" vertical="top" wrapText="1"/>
    </xf>
    <xf numFmtId="1" fontId="17" fillId="2" borderId="1" xfId="7" applyNumberFormat="1" applyFont="1" applyFill="1" applyBorder="1" applyAlignment="1">
      <alignment horizontal="center" vertical="center" wrapText="1"/>
    </xf>
    <xf numFmtId="1" fontId="23" fillId="2" borderId="1" xfId="0" applyNumberFormat="1" applyFont="1" applyFill="1" applyBorder="1" applyAlignment="1">
      <alignment horizontal="center" vertical="top" wrapText="1"/>
    </xf>
    <xf numFmtId="1" fontId="18" fillId="2" borderId="1" xfId="7" applyNumberFormat="1" applyFont="1" applyFill="1" applyBorder="1" applyAlignment="1">
      <alignment horizontal="center" vertical="center" wrapText="1"/>
    </xf>
    <xf numFmtId="3" fontId="29" fillId="2" borderId="1" xfId="8" applyNumberFormat="1" applyFont="1" applyFill="1" applyBorder="1" applyAlignment="1">
      <alignment horizontal="center" vertical="center" wrapText="1"/>
    </xf>
    <xf numFmtId="166" fontId="29" fillId="2" borderId="1" xfId="0" applyNumberFormat="1" applyFont="1" applyFill="1" applyBorder="1" applyAlignment="1">
      <alignment horizontal="center" vertical="center" wrapText="1"/>
    </xf>
    <xf numFmtId="3" fontId="29" fillId="2" borderId="1" xfId="0" applyNumberFormat="1" applyFont="1" applyFill="1" applyBorder="1" applyAlignment="1">
      <alignment horizontal="center" vertical="center" wrapText="1"/>
    </xf>
    <xf numFmtId="0" fontId="18" fillId="2" borderId="1" xfId="7" applyFont="1" applyFill="1" applyBorder="1" applyAlignment="1">
      <alignment horizontal="center" vertical="center" wrapText="1"/>
    </xf>
    <xf numFmtId="3" fontId="29" fillId="2" borderId="1" xfId="8" applyNumberFormat="1" applyFont="1" applyFill="1" applyBorder="1" applyAlignment="1">
      <alignment horizontal="center" vertical="top" wrapText="1"/>
    </xf>
    <xf numFmtId="3" fontId="29" fillId="2" borderId="1" xfId="8" applyNumberFormat="1" applyFont="1" applyFill="1" applyBorder="1" applyAlignment="1">
      <alignment vertical="top" wrapText="1"/>
    </xf>
    <xf numFmtId="0" fontId="0" fillId="2" borderId="0" xfId="0" applyFill="1" applyAlignment="1">
      <alignment horizontal="center" vertical="top" wrapText="1"/>
    </xf>
    <xf numFmtId="0" fontId="50" fillId="0" borderId="0" xfId="0" applyFont="1" applyAlignment="1">
      <alignment horizontal="center" vertical="center" wrapText="1"/>
    </xf>
    <xf numFmtId="167" fontId="25" fillId="2" borderId="3" xfId="9" applyNumberFormat="1" applyFont="1" applyFill="1" applyBorder="1" applyAlignment="1">
      <alignment horizontal="center" vertical="center" wrapText="1"/>
    </xf>
    <xf numFmtId="167" fontId="25" fillId="2" borderId="5" xfId="9" applyNumberFormat="1" applyFont="1" applyFill="1" applyBorder="1" applyAlignment="1">
      <alignment horizontal="center" vertical="center" wrapText="1"/>
    </xf>
    <xf numFmtId="0" fontId="34" fillId="5" borderId="13" xfId="14" applyFont="1" applyFill="1" applyBorder="1" applyAlignment="1" applyProtection="1">
      <alignment horizontal="left" vertical="center" wrapText="1"/>
    </xf>
    <xf numFmtId="0" fontId="34" fillId="5" borderId="14" xfId="14" applyFont="1" applyFill="1" applyBorder="1" applyAlignment="1" applyProtection="1">
      <alignment horizontal="left" vertical="center" wrapText="1"/>
    </xf>
    <xf numFmtId="167" fontId="34" fillId="2" borderId="8" xfId="9" applyNumberFormat="1" applyFont="1" applyFill="1" applyBorder="1" applyAlignment="1">
      <alignment horizontal="center" vertical="center" wrapText="1"/>
    </xf>
    <xf numFmtId="167" fontId="25" fillId="2" borderId="2" xfId="10" applyNumberFormat="1" applyFont="1" applyFill="1" applyBorder="1" applyAlignment="1">
      <alignment horizontal="center" vertical="center" wrapText="1"/>
    </xf>
    <xf numFmtId="167" fontId="25" fillId="2" borderId="7" xfId="10" applyNumberFormat="1" applyFont="1" applyFill="1" applyBorder="1" applyAlignment="1">
      <alignment horizontal="center" vertical="center" wrapText="1"/>
    </xf>
    <xf numFmtId="168" fontId="25" fillId="2" borderId="2" xfId="10" applyNumberFormat="1" applyFont="1" applyFill="1" applyBorder="1" applyAlignment="1">
      <alignment horizontal="center" vertical="center" wrapText="1"/>
    </xf>
    <xf numFmtId="168" fontId="25" fillId="2" borderId="7" xfId="10" applyNumberFormat="1" applyFont="1" applyFill="1" applyBorder="1" applyAlignment="1">
      <alignment horizontal="center" vertical="center" wrapText="1"/>
    </xf>
    <xf numFmtId="0" fontId="25" fillId="0" borderId="0" xfId="6" applyFont="1" applyAlignment="1">
      <alignment horizontal="center" wrapText="1"/>
    </xf>
    <xf numFmtId="3" fontId="36" fillId="2" borderId="15" xfId="6" applyNumberFormat="1" applyFont="1" applyFill="1" applyBorder="1" applyAlignment="1">
      <alignment horizontal="center" vertical="center" wrapText="1"/>
    </xf>
    <xf numFmtId="3" fontId="36" fillId="2" borderId="6" xfId="6" applyNumberFormat="1" applyFont="1" applyFill="1" applyBorder="1" applyAlignment="1">
      <alignment horizontal="center" vertical="center" wrapText="1"/>
    </xf>
    <xf numFmtId="3" fontId="36" fillId="2" borderId="7" xfId="6" applyNumberFormat="1" applyFont="1" applyFill="1" applyBorder="1" applyAlignment="1">
      <alignment horizontal="center" vertical="center" wrapText="1"/>
    </xf>
    <xf numFmtId="49" fontId="36" fillId="2" borderId="15" xfId="6" applyNumberFormat="1" applyFont="1" applyFill="1" applyBorder="1" applyAlignment="1">
      <alignment horizontal="center" vertical="center" wrapText="1"/>
    </xf>
    <xf numFmtId="49" fontId="36" fillId="2" borderId="6" xfId="6" applyNumberFormat="1" applyFont="1" applyFill="1" applyBorder="1" applyAlignment="1">
      <alignment horizontal="center" vertical="center" wrapText="1"/>
    </xf>
    <xf numFmtId="49" fontId="36" fillId="2" borderId="7" xfId="6" applyNumberFormat="1" applyFont="1" applyFill="1" applyBorder="1" applyAlignment="1">
      <alignment horizontal="center" vertical="center" wrapText="1"/>
    </xf>
    <xf numFmtId="3" fontId="36" fillId="2" borderId="3" xfId="26" applyNumberFormat="1" applyFont="1" applyFill="1" applyBorder="1" applyAlignment="1">
      <alignment horizontal="center" vertical="center" wrapText="1"/>
    </xf>
    <xf numFmtId="3" fontId="36" fillId="2" borderId="4" xfId="26" applyNumberFormat="1" applyFont="1" applyFill="1" applyBorder="1" applyAlignment="1">
      <alignment horizontal="center" vertical="center" wrapText="1"/>
    </xf>
    <xf numFmtId="3" fontId="35" fillId="2" borderId="3" xfId="26" applyNumberFormat="1" applyFont="1" applyFill="1" applyBorder="1" applyAlignment="1">
      <alignment horizontal="center" vertical="center" wrapText="1"/>
    </xf>
    <xf numFmtId="3" fontId="35" fillId="2" borderId="5" xfId="26" applyNumberFormat="1" applyFont="1" applyFill="1" applyBorder="1" applyAlignment="1">
      <alignment horizontal="center" vertical="center" wrapText="1"/>
    </xf>
    <xf numFmtId="3" fontId="36" fillId="2" borderId="5" xfId="26" applyNumberFormat="1" applyFont="1" applyFill="1" applyBorder="1" applyAlignment="1">
      <alignment horizontal="center" vertical="center" wrapText="1"/>
    </xf>
    <xf numFmtId="3" fontId="36" fillId="2" borderId="3" xfId="27" applyNumberFormat="1" applyFont="1" applyFill="1" applyBorder="1" applyAlignment="1">
      <alignment horizontal="center" vertical="center" wrapText="1"/>
    </xf>
    <xf numFmtId="3" fontId="36" fillId="2" borderId="4" xfId="27" applyNumberFormat="1" applyFont="1" applyFill="1" applyBorder="1" applyAlignment="1">
      <alignment horizontal="center" vertical="center" wrapText="1"/>
    </xf>
    <xf numFmtId="0" fontId="38" fillId="0" borderId="0" xfId="0" applyFont="1" applyAlignment="1">
      <alignment horizontal="left" wrapText="1"/>
    </xf>
    <xf numFmtId="3" fontId="36" fillId="2" borderId="3" xfId="6" applyNumberFormat="1" applyFont="1" applyFill="1" applyBorder="1" applyAlignment="1">
      <alignment horizontal="center" vertical="center" wrapText="1"/>
    </xf>
    <xf numFmtId="3" fontId="36" fillId="2" borderId="5" xfId="6" applyNumberFormat="1" applyFont="1" applyFill="1" applyBorder="1" applyAlignment="1">
      <alignment horizontal="center" vertical="center" wrapText="1"/>
    </xf>
    <xf numFmtId="3" fontId="36" fillId="2" borderId="15" xfId="27" applyNumberFormat="1" applyFont="1" applyFill="1" applyBorder="1" applyAlignment="1">
      <alignment horizontal="center" vertical="center" wrapText="1"/>
    </xf>
    <xf numFmtId="3" fontId="36" fillId="2" borderId="7" xfId="27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top" wrapText="1"/>
    </xf>
    <xf numFmtId="49" fontId="25" fillId="2" borderId="2" xfId="6" applyNumberFormat="1" applyFont="1" applyFill="1" applyBorder="1" applyAlignment="1">
      <alignment horizontal="center" vertical="top" wrapText="1"/>
    </xf>
    <xf numFmtId="49" fontId="25" fillId="2" borderId="6" xfId="6" applyNumberFormat="1" applyFont="1" applyFill="1" applyBorder="1" applyAlignment="1">
      <alignment horizontal="center" vertical="top" wrapText="1"/>
    </xf>
    <xf numFmtId="166" fontId="23" fillId="2" borderId="2" xfId="0" applyNumberFormat="1" applyFont="1" applyFill="1" applyBorder="1" applyAlignment="1">
      <alignment horizontal="center" vertical="top" wrapText="1"/>
    </xf>
    <xf numFmtId="166" fontId="23" fillId="2" borderId="7" xfId="0" applyNumberFormat="1" applyFont="1" applyFill="1" applyBorder="1" applyAlignment="1">
      <alignment horizontal="center" vertical="top" wrapText="1"/>
    </xf>
    <xf numFmtId="0" fontId="23" fillId="2" borderId="3" xfId="0" applyFont="1" applyFill="1" applyBorder="1" applyAlignment="1">
      <alignment horizontal="center" vertical="top" wrapText="1"/>
    </xf>
    <xf numFmtId="0" fontId="23" fillId="2" borderId="4" xfId="0" applyFont="1" applyFill="1" applyBorder="1" applyAlignment="1">
      <alignment horizontal="center" vertical="top" wrapText="1"/>
    </xf>
    <xf numFmtId="0" fontId="23" fillId="3" borderId="1" xfId="0" applyFont="1" applyFill="1" applyBorder="1" applyAlignment="1">
      <alignment horizontal="center" vertical="top" wrapText="1"/>
    </xf>
    <xf numFmtId="49" fontId="25" fillId="3" borderId="1" xfId="5" applyNumberFormat="1" applyFont="1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31" fillId="2" borderId="1" xfId="0" applyFont="1" applyFill="1" applyBorder="1" applyAlignment="1">
      <alignment horizontal="center" vertical="center" wrapText="1"/>
    </xf>
    <xf numFmtId="3" fontId="30" fillId="2" borderId="2" xfId="6" applyNumberFormat="1" applyFont="1" applyFill="1" applyBorder="1" applyAlignment="1">
      <alignment horizontal="center" vertical="center" wrapText="1"/>
    </xf>
    <xf numFmtId="3" fontId="30" fillId="2" borderId="6" xfId="6" applyNumberFormat="1" applyFont="1" applyFill="1" applyBorder="1" applyAlignment="1">
      <alignment horizontal="center" vertical="center" wrapText="1"/>
    </xf>
    <xf numFmtId="3" fontId="30" fillId="2" borderId="7" xfId="6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31" fillId="2" borderId="15" xfId="0" applyFont="1" applyFill="1" applyBorder="1" applyAlignment="1">
      <alignment horizontal="center" vertical="center" wrapText="1"/>
    </xf>
    <xf numFmtId="0" fontId="40" fillId="0" borderId="0" xfId="6" applyFont="1" applyAlignment="1">
      <alignment horizontal="center" vertical="center" wrapText="1"/>
    </xf>
    <xf numFmtId="0" fontId="40" fillId="0" borderId="8" xfId="6" applyFont="1" applyBorder="1" applyAlignment="1">
      <alignment horizontal="center" vertical="center" wrapText="1"/>
    </xf>
    <xf numFmtId="0" fontId="46" fillId="0" borderId="15" xfId="0" applyFont="1" applyFill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47" fillId="0" borderId="7" xfId="0" applyFont="1" applyBorder="1" applyAlignment="1">
      <alignment vertical="center" wrapText="1"/>
    </xf>
    <xf numFmtId="0" fontId="47" fillId="0" borderId="1" xfId="0" applyFont="1" applyBorder="1" applyAlignment="1">
      <alignment vertical="center" wrapText="1"/>
    </xf>
    <xf numFmtId="0" fontId="3" fillId="0" borderId="0" xfId="3" applyFont="1" applyAlignment="1">
      <alignment horizontal="left" wrapText="1"/>
    </xf>
    <xf numFmtId="0" fontId="50" fillId="0" borderId="0" xfId="0" applyFont="1" applyAlignment="1">
      <alignment vertical="center" wrapText="1"/>
    </xf>
  </cellXfs>
  <cellStyles count="28">
    <cellStyle name="Обычный" xfId="0" builtinId="0"/>
    <cellStyle name="Обычный 10 2" xfId="16"/>
    <cellStyle name="Обычный 12" xfId="15"/>
    <cellStyle name="Обычный 12 3" xfId="26"/>
    <cellStyle name="Обычный 14 2 3 12 2" xfId="11"/>
    <cellStyle name="Обычный 14 2 3 2" xfId="9"/>
    <cellStyle name="Обычный 17 2 2" xfId="14"/>
    <cellStyle name="Обычный 2 14 2 2" xfId="17"/>
    <cellStyle name="Обычный 2 15 6" xfId="27"/>
    <cellStyle name="Обычный 2 2 3" xfId="5"/>
    <cellStyle name="Обычный 2 2 3 2" xfId="6"/>
    <cellStyle name="Обычный 2 2 4" xfId="4"/>
    <cellStyle name="Обычный 2 3 4" xfId="22"/>
    <cellStyle name="Обычный 3" xfId="8"/>
    <cellStyle name="Обычный 3 13" xfId="25"/>
    <cellStyle name="Обычный 3 3" xfId="3"/>
    <cellStyle name="Обычный 313" xfId="7"/>
    <cellStyle name="Обычный 313 2" xfId="23"/>
    <cellStyle name="Обычный 320" xfId="10"/>
    <cellStyle name="Обычный 4 2 2" xfId="13"/>
    <cellStyle name="Процентный" xfId="2" builtinId="5"/>
    <cellStyle name="Процентный 11" xfId="12"/>
    <cellStyle name="Процентный 3" xfId="19"/>
    <cellStyle name="Процентный 4 2 2 2 10" xfId="18"/>
    <cellStyle name="Процентный 4 2 2 2 10 2" xfId="20"/>
    <cellStyle name="Финансовый" xfId="1" builtinId="3"/>
    <cellStyle name="Финансовый 2" xfId="24"/>
    <cellStyle name="Финансовый 22" xfId="21"/>
  </cellStyles>
  <dxfs count="42">
    <dxf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CCFF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CCFF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6.1\&#1076;&#1086;&#1082;&#1091;&#1084;&#1077;&#1085;&#1090;&#1099;$\Users\AOBRAZ~1.TFO\AppData\Local\Temp\bat\&#1044;&#1086;&#1087;%20&#1084;&#1072;&#1090;&#1077;&#1088;&#1080;&#1072;&#1083;&#1099;\&#1060;&#1086;&#1088;&#1084;&#1072;%203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6.1\&#1076;&#1086;&#1082;&#1091;&#1084;&#1077;&#1085;&#1090;&#1099;$\Users\aobraztsova.TFOMS-SPB\Documents\&#1054;&#1088;&#1075;&#1072;&#1085;&#1080;&#1079;&#1072;&#1094;&#1080;&#1103;%20&#1054;&#1052;&#1057;\&#1057;&#1090;&#1086;&#1084;&#1072;&#1090;&#1086;&#1083;&#1086;&#1075;&#1080;&#1103;%202023\Users\aobraztsova.TFOMS-SPB\AppData\Roaming\Microsoft\Excel\Users\AOBRAZ~1.TFO\AppData\Local\Temp\bat\&#1044;&#1086;&#1087;%20&#1084;&#1072;&#1090;&#1077;&#1088;&#1080;&#1072;&#1083;&#1099;\&#1060;&#1086;&#1088;&#1084;&#1072;%203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alberina1\Users\nBalberina\Desktop\&#1054;&#1090;&#1095;&#1077;&#1090;%20&#1086;%20&#1088;&#1072;&#1089;&#1093;&#1086;&#1076;&#1072;&#1093;\&#1088;&#1072;&#1089;&#1093;&#1086;&#1076;&#1099;%2007%20&#1043;&#1041;%2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alberina1\Users\nBalberina\Desktop\&#1054;&#1090;&#1095;&#1077;&#1090;%20&#1086;%20&#1088;&#1072;&#1089;&#1093;&#1086;&#1076;&#1072;&#1093;\&#1088;&#1072;&#1089;&#1093;&#1086;&#1076;&#1099;%2007%20&#1043;&#1041;%208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6.1\&#1076;&#1086;&#1082;&#1091;&#1084;&#1077;&#1085;&#1090;&#1099;$\Users\sfomina\Desktop\&#1057;&#1074;&#1077;&#1088;&#1082;&#1072;%202025&#1075;.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6.1\&#1076;&#1086;&#1082;&#1091;&#1084;&#1077;&#1085;&#1090;&#1099;$\Users\aobraztsova.TFOMS-SPB\AppData\Roaming\Microsoft\Excel\&#1040;&#1085;&#1072;&#1083;&#1080;&#1079;%20&#1055;&#1043;&#1043;%20&#1080;%20&#1058;&#1055;&#1043;&#1043;%202019_2020%2030012020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6.1\&#1076;&#1086;&#1082;&#1091;&#1084;&#1077;&#1085;&#1090;&#1099;$\Users\aobraztsova.TFOMS-SPB\Documents\&#1054;&#1088;&#1075;&#1072;&#1085;&#1080;&#1079;&#1072;&#1094;&#1080;&#1103;%20&#1054;&#1052;&#1057;\&#1057;&#1090;&#1086;&#1084;&#1072;&#1090;&#1086;&#1083;&#1086;&#1075;&#1080;&#1103;%202023\Users\AOBRAZ~1.TFO\AppData\Local\Temp\bat\&#1044;&#1086;&#1087;%20&#1084;&#1072;&#1090;&#1077;&#1088;&#1080;&#1072;&#1083;&#1099;\&#1060;&#1086;&#1088;&#1084;&#1072;%203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dbnew\Users\SKOROL~1\AppData\Local\Temp\bat\&#1056;&#1077;&#1077;&#1089;&#1090;&#1088;%202016%20&#1076;&#1086;&#1087;.&#1080;&#1085;&#1092;&#1086;&#1088;&#1084;&#1072;&#1094;&#1080;&#1103;%20&#1074;%20&#1060;&#1054;&#1052;&#1057;%20(09.08.2016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KOROL~1\AppData\Local\Temp\bat\&#1055;&#1056;&#1054;&#1060;&#1048;&#1051;&#1048;_&#1055;&#1042;&#1057;-&#1057;&#1055;&#1045;&#1062;&#1048;&#1040;&#1051;&#1068;&#1053;&#1054;&#1057;&#1058;&#1068;%20&#1042;&#1056;&#1040;&#1063;&#1040;_112016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6.1\&#1076;&#1086;&#1082;&#1091;&#1084;&#1077;&#1085;&#1090;&#1099;$\Users\SKOROL~1\AppData\Local\Temp\bat\&#1055;&#1056;&#1054;&#1060;&#1048;&#1051;&#1048;_&#1055;&#1042;&#1057;-&#1057;&#1055;&#1045;&#1062;&#1048;&#1040;&#1051;&#1068;&#1053;&#1054;&#1057;&#1058;&#1068;%20&#1042;&#1056;&#1040;&#1063;&#1040;_112016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86;&#1073;&#1084;&#1077;&#1085;$\&#1086;&#1073;&#1084;&#1077;&#1085;$\&#1086;&#1073;&#1084;&#1077;&#1085;$\&#1086;&#1073;&#1084;&#1077;&#1085;$\&#1086;&#1073;&#1084;&#1077;&#1085;$\&#1086;&#1073;&#1084;&#1077;&#1085;$\&#1086;&#1073;&#1084;&#1077;&#1085;$\&#1086;&#1073;&#1084;&#1077;&#1085;$\Users\tsulik\AppData\Roaming\Microsoft\Excel\&#1047;&#1072;&#1088;&#1087;&#1083;&#1072;&#1090;&#1072;\&#1056;&#1072;&#1079;&#1086;&#1073;&#1088;&#1072;&#1085;&#1086;\03%20&#1079;&#1072;&#1088;&#1087;&#1083;&#1072;&#1090;&#1072;%20&#1040;&#1041;&#1040;-&#1082;&#1083;&#1080;&#1085;&#1080;&#1082;&#107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6.1\&#1076;&#1086;&#1082;&#1091;&#1084;&#1077;&#1085;&#1090;&#1099;$\&#1086;&#1073;&#1084;&#1077;&#1085;$\&#1086;&#1073;&#1084;&#1077;&#1085;$\&#1086;&#1073;&#1084;&#1077;&#1085;$\&#1086;&#1073;&#1084;&#1077;&#1085;$\&#1086;&#1073;&#1084;&#1077;&#1085;$\&#1086;&#1073;&#1084;&#1077;&#1085;$\&#1086;&#1073;&#1084;&#1077;&#1085;$\&#1086;&#1073;&#1084;&#1077;&#1085;$\Users\tsulik\AppData\Roaming\Microsoft\Excel\&#1047;&#1072;&#1088;&#1087;&#1083;&#1072;&#1090;&#1072;\&#1056;&#1072;&#1079;&#1086;&#1073;&#1088;&#1072;&#1085;&#1086;\03%20&#1079;&#1072;&#1088;&#1087;&#1083;&#1072;&#1090;&#1072;%20&#1040;&#1041;&#1040;-&#1082;&#1083;&#1080;&#1085;&#1080;&#1082;&#107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6.1\&#1076;&#1086;&#1082;&#1091;&#1084;&#1077;&#1085;&#1090;&#1099;$\Users\TLARIO~1\AppData\Local\Temp\bat\&#1084;&#1086;&#1080;%20&#1076;&#1086;&#1082;&#1091;&#1084;&#1077;&#1085;&#1090;&#1099;\&#1052;&#1086;&#1085;&#1080;&#1090;&#1086;&#1088;&#1080;&#1085;&#1075;%20&#1076;&#1080;&#1089;&#1087;&#1072;&#1085;&#1089;&#1077;&#1088;&#1080;&#1079;&#1072;&#1094;&#1080;&#1080;\&#1052;&#1086;&#1085;&#1080;&#1090;&#1086;&#1088;&#1080;&#1085;&#1075;%20&#1074;%20&#1060;&#1054;&#1052;&#1057;%202013\&#1052;&#1086;&#1085;&#1080;&#1090;&#1086;&#1088;&#1080;&#1085;&#1075;%20&#1044;&#1057;%20&#1074;%20&#1060;&#1054;&#1052;&#1057;%20&#1076;&#1077;&#1082;&#1072;&#1073;&#1088;&#1100;%20&#1086;&#1082;&#1086;&#1085;&#1095;%20201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dbnew\Users\SKOROL~1\AppData\Local\Temp\bat\&#1056;&#1077;&#1077;&#1089;&#1090;&#1088;%202016%20&#1076;&#1086;&#1087;.&#1080;&#1085;&#1092;&#1086;&#1088;&#1084;&#1072;&#1094;&#1080;&#1103;%20&#1074;%20&#1060;&#1054;&#1052;&#1057;%20(09.08.2016)%20(2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alberina1\DOCUME~1\Tasha\LOCALS~1\Temp\7zOF0.tmp\&#1052;&#1077;&#1088;&#1086;&#1087;&#1088;&#1080;&#1103;&#1090;&#1080;&#1103;%20&#1055;&#1052;%20(23.07.2011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atanagindina\Desktop\&#1087;&#1083;&#1072;&#1090;&#1085;&#1099;&#1077;\192.168.2.1\&#1086;&#1073;&#1097;&#1072;&#1103;\&#1056;&#1077;&#1077;&#1089;&#1090;&#1088;&#1099;\&#1047;&#1072;&#1087;&#1086;&#1083;&#1085;&#1077;&#1085;&#1085;&#1099;&#1077;%20&#1088;&#1077;&#1077;&#1089;&#1090;&#1088;&#1099;\&#1064;&#1072;&#1073;&#1083;&#1086;&#1085;%20&#1090;&#1072;&#1083;&#1086;&#1085;&#1072;%20&#1042;&#1058;&#1052;&#1055;%20110816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6.1\&#1076;&#1086;&#1082;&#1091;&#1084;&#1077;&#1085;&#1090;&#1099;$\Users\tatanagindina\Desktop\&#1087;&#1083;&#1072;&#1090;&#1085;&#1099;&#1077;\192.168.2.1\&#1086;&#1073;&#1097;&#1072;&#1103;\&#1056;&#1077;&#1077;&#1089;&#1090;&#1088;&#1099;\&#1047;&#1072;&#1087;&#1086;&#1083;&#1085;&#1077;&#1085;&#1085;&#1099;&#1077;%20&#1088;&#1077;&#1077;&#1089;&#1090;&#1088;&#1099;\&#1064;&#1072;&#1073;&#1083;&#1086;&#1085;%20&#1090;&#1072;&#1083;&#1086;&#1085;&#1072;%20&#1042;&#1058;&#1052;&#1055;%20110816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86;&#1073;&#1084;&#1077;&#1085;$\&#1086;&#1073;&#1084;&#1077;&#1085;$\&#1086;&#1073;&#1084;&#1077;&#1085;$\&#1086;&#1073;&#1084;&#1077;&#1085;$\&#1086;&#1073;&#1084;&#1077;&#1085;$\&#1086;&#1073;&#1084;&#1077;&#1085;$\&#1086;&#1073;&#1084;&#1077;&#1085;$\&#1086;&#1073;&#1084;&#1077;&#1085;$\Users\tsulik\AppData\Roaming\Microsoft\Excel\&#1084;&#1086;&#1080;%20&#1076;&#1086;&#1082;&#1091;&#1084;&#1077;&#1085;&#1090;&#1099;\Users\nBalberina\Desktop\&#1054;&#1090;&#1095;&#1077;&#1090;%20&#1086;%20&#1088;&#1072;&#1089;&#1093;&#1086;&#1076;&#1072;&#1093;\&#1088;&#1072;&#1089;&#1093;&#1086;&#1076;&#1099;%2007%20&#1043;&#1041;%2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6.1\&#1076;&#1086;&#1082;&#1091;&#1084;&#1077;&#1085;&#1090;&#1099;$\&#1086;&#1073;&#1084;&#1077;&#1085;$\&#1086;&#1073;&#1084;&#1077;&#1085;$\&#1086;&#1073;&#1084;&#1077;&#1085;$\&#1086;&#1073;&#1084;&#1077;&#1085;$\&#1086;&#1073;&#1084;&#1077;&#1085;$\&#1086;&#1073;&#1084;&#1077;&#1085;$\&#1086;&#1073;&#1084;&#1077;&#1085;$\&#1086;&#1073;&#1084;&#1077;&#1085;$\Users\tsulik\AppData\Roaming\Microsoft\Excel\&#1084;&#1086;&#1080;%20&#1076;&#1086;&#1082;&#1091;&#1084;&#1077;&#1085;&#1090;&#1099;\Users\nBalberina\Desktop\&#1054;&#1090;&#1095;&#1077;&#1090;%20&#1086;%20&#1088;&#1072;&#1089;&#1093;&#1086;&#1076;&#1072;&#1093;\&#1088;&#1072;&#1089;&#1093;&#1086;&#1076;&#1099;%2007%20&#1043;&#1041;%2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6.1\&#1076;&#1086;&#1082;&#1091;&#1084;&#1077;&#1085;&#1090;&#1099;$\Users\tzainulina\Desktop\&#1072;&#1087;&#1088;&#1077;&#1083;&#1100;\30.04.2026\!%20&#1082;&#1086;&#1088;&#1088;&#1077;&#1082;&#1090;&#1080;&#1088;&#1086;&#1074;&#1082;&#1080;%20&#1043;&#1048;&#1041;&#1055;_30.04.2026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000-1001"/>
      <sheetName val="1001_1"/>
      <sheetName val="1001_2"/>
      <sheetName val="1001_3"/>
      <sheetName val="1001_4"/>
      <sheetName val="1001_5"/>
      <sheetName val="1003_1008"/>
      <sheetName val="1009-1050"/>
      <sheetName val="1060-1090"/>
      <sheetName val="1100"/>
      <sheetName val="1100_1"/>
      <sheetName val="1100_2"/>
      <sheetName val="1100_3"/>
      <sheetName val="1100_4"/>
      <sheetName val="1100_5"/>
      <sheetName val="1100_6"/>
      <sheetName val="1100_7"/>
      <sheetName val="1100_8"/>
      <sheetName val="1101-1106"/>
      <sheetName val="1107-1109"/>
      <sheetName val="2100"/>
      <sheetName val="2100_1"/>
      <sheetName val="2100_2"/>
      <sheetName val="2100_3"/>
      <sheetName val="2101-2104"/>
      <sheetName val="2105-2106"/>
      <sheetName val="2120-2200"/>
      <sheetName val="2300-2350"/>
      <sheetName val="2400-2401"/>
      <sheetName val="2510-2512"/>
      <sheetName val="2514-2516"/>
      <sheetName val="2600,2610,2650"/>
      <sheetName val="2700-2704"/>
      <sheetName val="2710"/>
      <sheetName val="2800-2801"/>
      <sheetName val="3100"/>
      <sheetName val="3100_1"/>
      <sheetName val="3100 _2"/>
      <sheetName val="3100_3"/>
      <sheetName val="3100_4-3101"/>
      <sheetName val="3150-3200"/>
      <sheetName val="4201"/>
      <sheetName val="4601-4803"/>
      <sheetName val="4804-4806"/>
      <sheetName val="4809"/>
      <sheetName val="5100-5111"/>
      <sheetName val="5112-5114"/>
      <sheetName val="5115-5116"/>
      <sheetName val="5117"/>
      <sheetName val="5117_1"/>
      <sheetName val="5118"/>
      <sheetName val="5119,5120"/>
      <sheetName val="5122-5125_8"/>
      <sheetName val="5126"/>
      <sheetName val="5300"/>
      <sheetName val="5301"/>
      <sheetName val="5302"/>
      <sheetName val="5302_1"/>
      <sheetName val="5401"/>
      <sheetName val="5402"/>
      <sheetName val="5402_1"/>
      <sheetName val="5404"/>
      <sheetName val="5404_1"/>
      <sheetName val="5450,5453"/>
      <sheetName val="5460-5461"/>
      <sheetName val="5500,5502"/>
      <sheetName val="5503-5505"/>
      <sheetName val="5600"/>
      <sheetName val="7000"/>
      <sheetName val="7001-7003"/>
      <sheetName val="7004"/>
      <sheetName val="8000"/>
      <sheetName val="8001-8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000-1001"/>
      <sheetName val="1001_1"/>
      <sheetName val="1001_2"/>
      <sheetName val="1001_3"/>
      <sheetName val="1001_4"/>
      <sheetName val="1001_5"/>
      <sheetName val="1003_1008"/>
      <sheetName val="1009-1050"/>
      <sheetName val="1060-1090"/>
      <sheetName val="1100"/>
      <sheetName val="1100_1"/>
      <sheetName val="1100_2"/>
      <sheetName val="1100_3"/>
      <sheetName val="1100_4"/>
      <sheetName val="1100_5"/>
      <sheetName val="1100_6"/>
      <sheetName val="1100_7"/>
      <sheetName val="1100_8"/>
      <sheetName val="1101-1106"/>
      <sheetName val="1107-1109"/>
      <sheetName val="2100"/>
      <sheetName val="2100_1"/>
      <sheetName val="2100_2"/>
      <sheetName val="2100_3"/>
      <sheetName val="2101-2104"/>
      <sheetName val="2105-2106"/>
      <sheetName val="2120-2200"/>
      <sheetName val="2300-2350"/>
      <sheetName val="2400-2401"/>
      <sheetName val="2510-2512"/>
      <sheetName val="2514-2516"/>
      <sheetName val="2600,2610,2650"/>
      <sheetName val="2700-2704"/>
      <sheetName val="2710"/>
      <sheetName val="2800-2801"/>
      <sheetName val="3100"/>
      <sheetName val="3100_1"/>
      <sheetName val="3100 _2"/>
      <sheetName val="3100_3"/>
      <sheetName val="3100_4-3101"/>
      <sheetName val="3150-3200"/>
      <sheetName val="4201"/>
      <sheetName val="4601-4803"/>
      <sheetName val="4804-4806"/>
      <sheetName val="4809"/>
      <sheetName val="5100-5111"/>
      <sheetName val="5112-5114"/>
      <sheetName val="5115-5116"/>
      <sheetName val="5117"/>
      <sheetName val="5117_1"/>
      <sheetName val="5118"/>
      <sheetName val="5119,5120"/>
      <sheetName val="5122-5125_8"/>
      <sheetName val="5126"/>
      <sheetName val="5300"/>
      <sheetName val="5301"/>
      <sheetName val="5302"/>
      <sheetName val="5302_1"/>
      <sheetName val="5401"/>
      <sheetName val="5402"/>
      <sheetName val="5402_1"/>
      <sheetName val="5404"/>
      <sheetName val="5404_1"/>
      <sheetName val="5450,5453"/>
      <sheetName val="5460-5461"/>
      <sheetName val="5500,5502"/>
      <sheetName val="5503-5505"/>
      <sheetName val="5600"/>
      <sheetName val="7000"/>
      <sheetName val="7001-7003"/>
      <sheetName val="7004"/>
      <sheetName val="8000"/>
      <sheetName val="8001-8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/>
      <sheetData sheetId="2">
        <row r="1">
          <cell r="A1" t="e">
            <v>#N/A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
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
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
Пушкинского района</v>
          </cell>
        </row>
        <row r="37">
          <cell r="A37" t="e">
            <v>#N/A</v>
          </cell>
        </row>
        <row r="38">
          <cell r="A38" t="str">
            <v>СПб ГБУЗ "Городская Покровская 
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
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
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
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
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
№111"</v>
          </cell>
        </row>
        <row r="93">
          <cell r="A93" t="str">
            <v>СПб ГБУЗ "Городская поликлиника 
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
№100"</v>
          </cell>
        </row>
        <row r="119">
          <cell r="A119" t="str">
            <v>СПб ГБУЗ "Городская поликлиника №60 
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
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
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
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str">
            <v>Санкт-Петербургская государственное бюджетное учреждение здравоохранения "Городская стоматологическая поликлиника №25"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/>
      <sheetData sheetId="2">
        <row r="1">
          <cell r="A1" t="str">
            <v>полное наименование медицинской организации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
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
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
Пушкинского района</v>
          </cell>
        </row>
        <row r="37">
          <cell r="A37" t="str">
            <v>Санкт-Петербургское государственное бюджетное учреждение здравоохранения  Клиническая больница Святителя Луки</v>
          </cell>
        </row>
        <row r="38">
          <cell r="A38" t="str">
            <v>СПб ГБУЗ "Городская Покровская 
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
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
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
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
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
№111"</v>
          </cell>
        </row>
        <row r="93">
          <cell r="A93" t="str">
            <v>СПб ГБУЗ "Городская поликлиника 
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
№100"</v>
          </cell>
        </row>
        <row r="119">
          <cell r="A119" t="str">
            <v>СПб ГБУЗ "Городская поликлиника №60 
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
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
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
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str">
            <v>Санкт-Петербургская государственное бюджетное учреждение здравоохранения "Городская стоматологическая поликлиника №25"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Сверка помесячно"/>
      <sheetName val="Сверка 1 квартал"/>
    </sheetNames>
    <sheetDataSet>
      <sheetData sheetId="0"/>
      <sheetData sheetId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Нормативы МР"/>
      <sheetName val="ТПГГ 2020"/>
      <sheetName val="ТПГГ 2019"/>
      <sheetName val="Справка нормативы 2020"/>
      <sheetName val="Сравнение"/>
      <sheetName val="тарифы_расчет1411"/>
      <sheetName val="тарифы_расчет2210"/>
      <sheetName val="прил.13"/>
      <sheetName val="5122-5125_8"/>
      <sheetName val="5402"/>
      <sheetName val="5115-5116"/>
      <sheetName val="Page1"/>
      <sheetName val="Page2"/>
      <sheetName val="Page3"/>
      <sheetName val="Справка_тариф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000-1001"/>
      <sheetName val="1001_1"/>
      <sheetName val="1001_2"/>
      <sheetName val="1001_3"/>
      <sheetName val="1001_4"/>
      <sheetName val="1001_5"/>
      <sheetName val="1003_1008"/>
      <sheetName val="1009-1050"/>
      <sheetName val="1060-1090"/>
      <sheetName val="1100"/>
      <sheetName val="1100_1"/>
      <sheetName val="1100_2"/>
      <sheetName val="1100_3"/>
      <sheetName val="1100_4"/>
      <sheetName val="1100_5"/>
      <sheetName val="1100_6"/>
      <sheetName val="1100_7"/>
      <sheetName val="1100_8"/>
      <sheetName val="1101-1106"/>
      <sheetName val="1107-1109"/>
      <sheetName val="2100"/>
      <sheetName val="2100_1"/>
      <sheetName val="2100_2"/>
      <sheetName val="2100_3"/>
      <sheetName val="2101-2104"/>
      <sheetName val="2105-2106"/>
      <sheetName val="2120-2200"/>
      <sheetName val="2300-2350"/>
      <sheetName val="2400-2401"/>
      <sheetName val="2510-2512"/>
      <sheetName val="2514-2516"/>
      <sheetName val="2600,2610,2650"/>
      <sheetName val="2700-2704"/>
      <sheetName val="2710"/>
      <sheetName val="2800-2801"/>
      <sheetName val="3100"/>
      <sheetName val="3100_1"/>
      <sheetName val="3100 _2"/>
      <sheetName val="3100_3"/>
      <sheetName val="3100_4-3101"/>
      <sheetName val="3150-3200"/>
      <sheetName val="4201"/>
      <sheetName val="4601-4803"/>
      <sheetName val="4804-4806"/>
      <sheetName val="4809"/>
      <sheetName val="5100-5111"/>
      <sheetName val="5112-5114"/>
      <sheetName val="5115-5116"/>
      <sheetName val="5117"/>
      <sheetName val="5117_1"/>
      <sheetName val="5118"/>
      <sheetName val="5119,5120"/>
      <sheetName val="5122-5125_8"/>
      <sheetName val="5126"/>
      <sheetName val="5300"/>
      <sheetName val="5301"/>
      <sheetName val="5302"/>
      <sheetName val="5302_1"/>
      <sheetName val="5401"/>
      <sheetName val="5402"/>
      <sheetName val="5402_1"/>
      <sheetName val="5404"/>
      <sheetName val="5404_1"/>
      <sheetName val="5450,5453"/>
      <sheetName val="5460-5461"/>
      <sheetName val="5500,5502"/>
      <sheetName val="5503-5505"/>
      <sheetName val="5600"/>
      <sheetName val="7000"/>
      <sheetName val="7001-7003"/>
      <sheetName val="7004"/>
      <sheetName val="8000"/>
      <sheetName val="8001-8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Реестр 2016 + доп информаци (3)"/>
      <sheetName val="Стационары по профилям (2)"/>
      <sheetName val="Реестр 2016 + доп информаци (2)"/>
      <sheetName val="АПУ по специальностям"/>
      <sheetName val="ако"/>
      <sheetName val="Реестр 2016 + доп информация"/>
      <sheetName val="Справочник профилей стац"/>
      <sheetName val="Справочник спец.АПУ"/>
      <sheetName val="Стационары по профилям"/>
      <sheetName val="Днев.стац.План сайт30.06.2016"/>
      <sheetName val="Женская консультация"/>
      <sheetName val="Стоматология"/>
      <sheetName val="Численность 01.08.2016"/>
      <sheetName val="Лист3"/>
      <sheetName val="стом апу"/>
      <sheetName val="Лист5"/>
      <sheetName val="Лист7"/>
      <sheetName val="Лист4"/>
      <sheetName val="Лист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780006</v>
          </cell>
          <cell r="C2">
            <v>780039</v>
          </cell>
          <cell r="E2">
            <v>780001</v>
          </cell>
          <cell r="G2">
            <v>780240</v>
          </cell>
          <cell r="I2">
            <v>780002</v>
          </cell>
          <cell r="K2">
            <v>780001</v>
          </cell>
          <cell r="M2">
            <v>780001</v>
          </cell>
          <cell r="O2">
            <v>780006</v>
          </cell>
        </row>
        <row r="3">
          <cell r="A3">
            <v>780007</v>
          </cell>
          <cell r="C3">
            <v>780151</v>
          </cell>
          <cell r="E3">
            <v>780003</v>
          </cell>
          <cell r="G3">
            <v>780014</v>
          </cell>
          <cell r="I3">
            <v>780004</v>
          </cell>
          <cell r="K3">
            <v>780002</v>
          </cell>
          <cell r="M3">
            <v>780003</v>
          </cell>
          <cell r="O3">
            <v>780045</v>
          </cell>
        </row>
        <row r="4">
          <cell r="A4">
            <v>780011</v>
          </cell>
          <cell r="C4">
            <v>780157</v>
          </cell>
          <cell r="E4">
            <v>780006</v>
          </cell>
          <cell r="G4">
            <v>780152</v>
          </cell>
          <cell r="I4">
            <v>780006</v>
          </cell>
          <cell r="K4">
            <v>780003</v>
          </cell>
          <cell r="M4">
            <v>780004</v>
          </cell>
          <cell r="O4">
            <v>780046</v>
          </cell>
        </row>
        <row r="5">
          <cell r="A5">
            <v>780013</v>
          </cell>
          <cell r="C5">
            <v>780240</v>
          </cell>
          <cell r="E5">
            <v>780007</v>
          </cell>
          <cell r="G5">
            <v>780295</v>
          </cell>
          <cell r="I5">
            <v>780007</v>
          </cell>
          <cell r="K5">
            <v>780004</v>
          </cell>
          <cell r="M5">
            <v>780006</v>
          </cell>
          <cell r="O5">
            <v>780004</v>
          </cell>
        </row>
        <row r="6">
          <cell r="A6">
            <v>780014</v>
          </cell>
          <cell r="C6">
            <v>780376</v>
          </cell>
          <cell r="E6">
            <v>780013</v>
          </cell>
          <cell r="G6">
            <v>780228</v>
          </cell>
          <cell r="I6">
            <v>780009</v>
          </cell>
          <cell r="K6">
            <v>780006</v>
          </cell>
          <cell r="M6">
            <v>780007</v>
          </cell>
          <cell r="O6">
            <v>780007</v>
          </cell>
        </row>
        <row r="7">
          <cell r="A7">
            <v>780016</v>
          </cell>
          <cell r="E7">
            <v>780014</v>
          </cell>
          <cell r="G7">
            <v>780376</v>
          </cell>
          <cell r="I7">
            <v>780010</v>
          </cell>
          <cell r="K7">
            <v>780007</v>
          </cell>
          <cell r="M7">
            <v>780009</v>
          </cell>
          <cell r="O7">
            <v>780036</v>
          </cell>
        </row>
        <row r="8">
          <cell r="A8">
            <v>780028</v>
          </cell>
          <cell r="E8">
            <v>780018</v>
          </cell>
          <cell r="I8">
            <v>780011</v>
          </cell>
          <cell r="K8">
            <v>780009</v>
          </cell>
          <cell r="M8">
            <v>780011</v>
          </cell>
          <cell r="O8">
            <v>780153</v>
          </cell>
        </row>
        <row r="9">
          <cell r="A9">
            <v>780036</v>
          </cell>
          <cell r="E9">
            <v>780030</v>
          </cell>
          <cell r="I9">
            <v>780012</v>
          </cell>
          <cell r="K9">
            <v>780010</v>
          </cell>
          <cell r="M9">
            <v>780012</v>
          </cell>
          <cell r="O9">
            <v>780011</v>
          </cell>
        </row>
        <row r="10">
          <cell r="A10">
            <v>780039</v>
          </cell>
          <cell r="E10">
            <v>780031</v>
          </cell>
          <cell r="I10">
            <v>780013</v>
          </cell>
          <cell r="K10">
            <v>780011</v>
          </cell>
          <cell r="M10">
            <v>780013</v>
          </cell>
          <cell r="O10">
            <v>780014</v>
          </cell>
        </row>
        <row r="11">
          <cell r="A11">
            <v>780043</v>
          </cell>
          <cell r="E11">
            <v>780032</v>
          </cell>
          <cell r="I11">
            <v>780014</v>
          </cell>
          <cell r="K11">
            <v>780012</v>
          </cell>
          <cell r="M11">
            <v>780014</v>
          </cell>
          <cell r="O11">
            <v>780152</v>
          </cell>
        </row>
        <row r="12">
          <cell r="A12">
            <v>780045</v>
          </cell>
          <cell r="E12">
            <v>780033</v>
          </cell>
          <cell r="I12">
            <v>780016</v>
          </cell>
          <cell r="K12">
            <v>780013</v>
          </cell>
          <cell r="M12">
            <v>780016</v>
          </cell>
          <cell r="O12">
            <v>780018</v>
          </cell>
        </row>
        <row r="13">
          <cell r="A13">
            <v>780046</v>
          </cell>
          <cell r="E13">
            <v>780034</v>
          </cell>
          <cell r="I13">
            <v>780018</v>
          </cell>
          <cell r="K13">
            <v>780014</v>
          </cell>
          <cell r="M13">
            <v>780017</v>
          </cell>
          <cell r="O13">
            <v>780039</v>
          </cell>
        </row>
        <row r="14">
          <cell r="A14">
            <v>780048</v>
          </cell>
          <cell r="E14">
            <v>780035</v>
          </cell>
          <cell r="I14">
            <v>780030</v>
          </cell>
          <cell r="K14">
            <v>780015</v>
          </cell>
          <cell r="M14">
            <v>780018</v>
          </cell>
          <cell r="O14">
            <v>780296</v>
          </cell>
        </row>
        <row r="15">
          <cell r="A15">
            <v>780061</v>
          </cell>
          <cell r="E15">
            <v>780036</v>
          </cell>
          <cell r="I15">
            <v>780031</v>
          </cell>
          <cell r="K15">
            <v>780016</v>
          </cell>
          <cell r="M15">
            <v>780029</v>
          </cell>
          <cell r="O15">
            <v>780486</v>
          </cell>
        </row>
        <row r="16">
          <cell r="A16">
            <v>780075</v>
          </cell>
          <cell r="E16">
            <v>780039</v>
          </cell>
          <cell r="I16">
            <v>780032</v>
          </cell>
          <cell r="K16">
            <v>780017</v>
          </cell>
          <cell r="M16">
            <v>780030</v>
          </cell>
          <cell r="O16">
            <v>780227</v>
          </cell>
        </row>
        <row r="17">
          <cell r="A17">
            <v>780095</v>
          </cell>
          <cell r="E17">
            <v>780041</v>
          </cell>
          <cell r="I17">
            <v>780034</v>
          </cell>
          <cell r="K17">
            <v>780018</v>
          </cell>
          <cell r="M17">
            <v>780031</v>
          </cell>
          <cell r="O17">
            <v>780339</v>
          </cell>
        </row>
        <row r="18">
          <cell r="A18">
            <v>780098</v>
          </cell>
          <cell r="E18">
            <v>780043</v>
          </cell>
          <cell r="I18">
            <v>780035</v>
          </cell>
          <cell r="K18">
            <v>780019</v>
          </cell>
          <cell r="M18">
            <v>780034</v>
          </cell>
          <cell r="O18">
            <v>780371</v>
          </cell>
        </row>
        <row r="19">
          <cell r="A19">
            <v>780105</v>
          </cell>
          <cell r="E19">
            <v>780046</v>
          </cell>
          <cell r="I19">
            <v>780036</v>
          </cell>
          <cell r="K19">
            <v>780029</v>
          </cell>
          <cell r="M19">
            <v>780035</v>
          </cell>
          <cell r="O19" t="str">
            <v>780495</v>
          </cell>
        </row>
        <row r="20">
          <cell r="A20">
            <v>780107</v>
          </cell>
          <cell r="E20">
            <v>780048</v>
          </cell>
          <cell r="I20">
            <v>780039</v>
          </cell>
          <cell r="K20">
            <v>780030</v>
          </cell>
          <cell r="M20">
            <v>780036</v>
          </cell>
          <cell r="O20">
            <v>780511</v>
          </cell>
        </row>
        <row r="21">
          <cell r="A21">
            <v>780108</v>
          </cell>
          <cell r="E21">
            <v>780061</v>
          </cell>
          <cell r="I21">
            <v>780041</v>
          </cell>
          <cell r="K21">
            <v>780031</v>
          </cell>
          <cell r="M21">
            <v>780038</v>
          </cell>
        </row>
        <row r="22">
          <cell r="A22">
            <v>780117</v>
          </cell>
          <cell r="E22">
            <v>780079</v>
          </cell>
          <cell r="I22">
            <v>780042</v>
          </cell>
          <cell r="K22">
            <v>780032</v>
          </cell>
          <cell r="M22">
            <v>780039</v>
          </cell>
        </row>
        <row r="23">
          <cell r="A23">
            <v>780122</v>
          </cell>
          <cell r="E23">
            <v>780130</v>
          </cell>
          <cell r="I23">
            <v>780043</v>
          </cell>
          <cell r="K23">
            <v>780033</v>
          </cell>
          <cell r="M23">
            <v>780043</v>
          </cell>
          <cell r="O23">
            <v>780006</v>
          </cell>
        </row>
        <row r="24">
          <cell r="A24">
            <v>780123</v>
          </cell>
          <cell r="E24">
            <v>780131</v>
          </cell>
          <cell r="I24">
            <v>780045</v>
          </cell>
          <cell r="K24">
            <v>780034</v>
          </cell>
          <cell r="M24">
            <v>780045</v>
          </cell>
          <cell r="O24">
            <v>780046</v>
          </cell>
        </row>
        <row r="25">
          <cell r="A25">
            <v>780126</v>
          </cell>
          <cell r="E25">
            <v>780132</v>
          </cell>
          <cell r="I25">
            <v>780046</v>
          </cell>
          <cell r="K25">
            <v>780035</v>
          </cell>
          <cell r="M25">
            <v>780046</v>
          </cell>
          <cell r="O25">
            <v>780036</v>
          </cell>
        </row>
        <row r="26">
          <cell r="A26">
            <v>780151</v>
          </cell>
          <cell r="E26">
            <v>780151</v>
          </cell>
          <cell r="I26">
            <v>780047</v>
          </cell>
          <cell r="K26">
            <v>780036</v>
          </cell>
          <cell r="M26">
            <v>780048</v>
          </cell>
          <cell r="O26">
            <v>780153</v>
          </cell>
        </row>
        <row r="27">
          <cell r="A27">
            <v>780157</v>
          </cell>
          <cell r="E27">
            <v>780152</v>
          </cell>
          <cell r="I27">
            <v>780048</v>
          </cell>
          <cell r="K27">
            <v>780039</v>
          </cell>
          <cell r="M27">
            <v>780055</v>
          </cell>
          <cell r="O27">
            <v>780018</v>
          </cell>
        </row>
        <row r="28">
          <cell r="A28">
            <v>780183</v>
          </cell>
          <cell r="E28">
            <v>780153</v>
          </cell>
          <cell r="I28">
            <v>780059</v>
          </cell>
          <cell r="K28">
            <v>780041</v>
          </cell>
          <cell r="M28">
            <v>780058</v>
          </cell>
          <cell r="O28">
            <v>780039</v>
          </cell>
        </row>
        <row r="29">
          <cell r="A29">
            <v>780186</v>
          </cell>
          <cell r="E29">
            <v>780184</v>
          </cell>
          <cell r="I29">
            <v>780079</v>
          </cell>
          <cell r="K29">
            <v>780042</v>
          </cell>
          <cell r="M29">
            <v>780061</v>
          </cell>
          <cell r="O29">
            <v>780486</v>
          </cell>
        </row>
        <row r="30">
          <cell r="A30">
            <v>780219</v>
          </cell>
          <cell r="E30">
            <v>780185</v>
          </cell>
          <cell r="I30">
            <v>780099</v>
          </cell>
          <cell r="K30">
            <v>780043</v>
          </cell>
          <cell r="M30">
            <v>780063</v>
          </cell>
          <cell r="O30">
            <v>780227</v>
          </cell>
        </row>
        <row r="31">
          <cell r="A31">
            <v>780240</v>
          </cell>
          <cell r="E31">
            <v>780186</v>
          </cell>
          <cell r="I31">
            <v>780101</v>
          </cell>
          <cell r="K31">
            <v>780045</v>
          </cell>
          <cell r="M31">
            <v>780070</v>
          </cell>
          <cell r="O31">
            <v>780308</v>
          </cell>
        </row>
        <row r="32">
          <cell r="A32">
            <v>780251</v>
          </cell>
          <cell r="E32">
            <v>780204</v>
          </cell>
          <cell r="I32">
            <v>780130</v>
          </cell>
          <cell r="K32">
            <v>780046</v>
          </cell>
          <cell r="M32">
            <v>780071</v>
          </cell>
          <cell r="O32">
            <v>780371</v>
          </cell>
        </row>
        <row r="33">
          <cell r="A33">
            <v>780283</v>
          </cell>
          <cell r="E33">
            <v>780209</v>
          </cell>
          <cell r="I33">
            <v>780131</v>
          </cell>
          <cell r="K33">
            <v>780047</v>
          </cell>
          <cell r="M33">
            <v>780073</v>
          </cell>
        </row>
        <row r="34">
          <cell r="A34">
            <v>780376</v>
          </cell>
          <cell r="E34">
            <v>780212</v>
          </cell>
          <cell r="I34">
            <v>780132</v>
          </cell>
          <cell r="K34">
            <v>780048</v>
          </cell>
          <cell r="M34">
            <v>780074</v>
          </cell>
        </row>
        <row r="35">
          <cell r="E35">
            <v>780228</v>
          </cell>
          <cell r="I35">
            <v>780151</v>
          </cell>
          <cell r="K35">
            <v>780050</v>
          </cell>
          <cell r="M35">
            <v>780076</v>
          </cell>
        </row>
        <row r="36">
          <cell r="E36">
            <v>780240</v>
          </cell>
          <cell r="I36">
            <v>780152</v>
          </cell>
          <cell r="K36">
            <v>780052</v>
          </cell>
          <cell r="M36">
            <v>780077</v>
          </cell>
        </row>
        <row r="37">
          <cell r="E37">
            <v>780241</v>
          </cell>
          <cell r="I37">
            <v>780153</v>
          </cell>
          <cell r="K37">
            <v>780053</v>
          </cell>
          <cell r="M37">
            <v>780079</v>
          </cell>
        </row>
        <row r="38">
          <cell r="E38">
            <v>780245</v>
          </cell>
          <cell r="I38">
            <v>780185</v>
          </cell>
          <cell r="K38">
            <v>780054</v>
          </cell>
          <cell r="M38">
            <v>780080</v>
          </cell>
        </row>
        <row r="39">
          <cell r="E39">
            <v>780250</v>
          </cell>
          <cell r="I39">
            <v>780186</v>
          </cell>
          <cell r="K39">
            <v>780055</v>
          </cell>
          <cell r="M39">
            <v>780083</v>
          </cell>
        </row>
        <row r="40">
          <cell r="E40">
            <v>780254</v>
          </cell>
          <cell r="I40">
            <v>780204</v>
          </cell>
          <cell r="K40">
            <v>780056</v>
          </cell>
          <cell r="M40">
            <v>780084</v>
          </cell>
        </row>
        <row r="41">
          <cell r="E41">
            <v>780294</v>
          </cell>
          <cell r="I41">
            <v>780210</v>
          </cell>
          <cell r="K41">
            <v>780057</v>
          </cell>
          <cell r="M41">
            <v>780095</v>
          </cell>
        </row>
        <row r="42">
          <cell r="E42">
            <v>780295</v>
          </cell>
          <cell r="I42">
            <v>780228</v>
          </cell>
          <cell r="K42">
            <v>780059</v>
          </cell>
          <cell r="M42">
            <v>780096</v>
          </cell>
        </row>
        <row r="43">
          <cell r="E43">
            <v>780361</v>
          </cell>
          <cell r="I43">
            <v>780240</v>
          </cell>
          <cell r="K43">
            <v>780061</v>
          </cell>
          <cell r="M43">
            <v>780099</v>
          </cell>
        </row>
        <row r="44">
          <cell r="E44">
            <v>780376</v>
          </cell>
          <cell r="I44">
            <v>780241</v>
          </cell>
          <cell r="K44">
            <v>780063</v>
          </cell>
          <cell r="M44">
            <v>780100</v>
          </cell>
        </row>
        <row r="45">
          <cell r="E45">
            <v>780406</v>
          </cell>
          <cell r="I45">
            <v>780250</v>
          </cell>
          <cell r="K45">
            <v>780064</v>
          </cell>
          <cell r="M45">
            <v>780111</v>
          </cell>
        </row>
        <row r="46">
          <cell r="E46">
            <v>780409</v>
          </cell>
          <cell r="I46">
            <v>780254</v>
          </cell>
          <cell r="K46">
            <v>780065</v>
          </cell>
          <cell r="M46">
            <v>780121</v>
          </cell>
        </row>
        <row r="47">
          <cell r="E47">
            <v>780416</v>
          </cell>
          <cell r="I47">
            <v>780294</v>
          </cell>
          <cell r="K47">
            <v>780066</v>
          </cell>
          <cell r="M47">
            <v>780124</v>
          </cell>
        </row>
        <row r="48">
          <cell r="E48">
            <v>780422</v>
          </cell>
          <cell r="I48">
            <v>780361</v>
          </cell>
          <cell r="K48">
            <v>780067</v>
          </cell>
          <cell r="M48">
            <v>780125</v>
          </cell>
        </row>
        <row r="49">
          <cell r="E49">
            <v>780435</v>
          </cell>
          <cell r="I49">
            <v>780376</v>
          </cell>
          <cell r="K49">
            <v>780071</v>
          </cell>
          <cell r="M49">
            <v>780129</v>
          </cell>
        </row>
        <row r="50">
          <cell r="E50">
            <v>780436</v>
          </cell>
          <cell r="I50">
            <v>780406</v>
          </cell>
          <cell r="K50">
            <v>780072</v>
          </cell>
          <cell r="M50">
            <v>780151</v>
          </cell>
        </row>
        <row r="51">
          <cell r="E51">
            <v>780439</v>
          </cell>
          <cell r="I51">
            <v>780409</v>
          </cell>
          <cell r="K51">
            <v>780078</v>
          </cell>
          <cell r="M51">
            <v>780153</v>
          </cell>
        </row>
        <row r="52">
          <cell r="E52">
            <v>780441</v>
          </cell>
          <cell r="I52">
            <v>780422</v>
          </cell>
          <cell r="K52">
            <v>780079</v>
          </cell>
          <cell r="M52">
            <v>780168</v>
          </cell>
        </row>
        <row r="53">
          <cell r="E53">
            <v>780449</v>
          </cell>
          <cell r="I53">
            <v>780435</v>
          </cell>
          <cell r="K53">
            <v>780081</v>
          </cell>
          <cell r="M53">
            <v>780169</v>
          </cell>
        </row>
        <row r="54">
          <cell r="E54">
            <v>780450</v>
          </cell>
          <cell r="I54">
            <v>780436</v>
          </cell>
          <cell r="K54">
            <v>780082</v>
          </cell>
          <cell r="M54">
            <v>780182</v>
          </cell>
        </row>
        <row r="55">
          <cell r="E55">
            <v>780451</v>
          </cell>
          <cell r="I55">
            <v>780445</v>
          </cell>
          <cell r="K55">
            <v>780089</v>
          </cell>
          <cell r="M55">
            <v>780183</v>
          </cell>
        </row>
        <row r="56">
          <cell r="E56">
            <v>780461</v>
          </cell>
          <cell r="I56">
            <v>780461</v>
          </cell>
          <cell r="K56">
            <v>780095</v>
          </cell>
          <cell r="M56">
            <v>780184</v>
          </cell>
        </row>
        <row r="57">
          <cell r="E57">
            <v>780486</v>
          </cell>
          <cell r="I57">
            <v>780486</v>
          </cell>
          <cell r="K57">
            <v>780098</v>
          </cell>
          <cell r="M57">
            <v>780185</v>
          </cell>
        </row>
        <row r="58">
          <cell r="E58">
            <v>780490</v>
          </cell>
          <cell r="K58">
            <v>780099</v>
          </cell>
          <cell r="M58">
            <v>780186</v>
          </cell>
        </row>
        <row r="59">
          <cell r="E59">
            <v>780491</v>
          </cell>
          <cell r="K59">
            <v>780100</v>
          </cell>
          <cell r="M59">
            <v>780217</v>
          </cell>
        </row>
        <row r="60">
          <cell r="E60">
            <v>780494</v>
          </cell>
          <cell r="K60">
            <v>780101</v>
          </cell>
          <cell r="M60">
            <v>780219</v>
          </cell>
        </row>
        <row r="61">
          <cell r="E61">
            <v>780528</v>
          </cell>
          <cell r="K61">
            <v>780102</v>
          </cell>
          <cell r="M61">
            <v>780229</v>
          </cell>
        </row>
        <row r="62">
          <cell r="K62">
            <v>780103</v>
          </cell>
          <cell r="M62">
            <v>780240</v>
          </cell>
        </row>
        <row r="63">
          <cell r="K63">
            <v>780104</v>
          </cell>
          <cell r="M63">
            <v>780241</v>
          </cell>
        </row>
        <row r="64">
          <cell r="K64">
            <v>780105</v>
          </cell>
          <cell r="M64">
            <v>780245</v>
          </cell>
        </row>
        <row r="65">
          <cell r="K65">
            <v>780106</v>
          </cell>
          <cell r="M65">
            <v>780265</v>
          </cell>
        </row>
        <row r="66">
          <cell r="K66">
            <v>780107</v>
          </cell>
          <cell r="M66">
            <v>780273</v>
          </cell>
        </row>
        <row r="67">
          <cell r="K67">
            <v>780108</v>
          </cell>
          <cell r="M67">
            <v>780276</v>
          </cell>
        </row>
        <row r="68">
          <cell r="K68">
            <v>780109</v>
          </cell>
          <cell r="M68">
            <v>780324</v>
          </cell>
        </row>
        <row r="69">
          <cell r="K69">
            <v>780110</v>
          </cell>
          <cell r="M69">
            <v>780326</v>
          </cell>
        </row>
        <row r="70">
          <cell r="K70">
            <v>780111</v>
          </cell>
          <cell r="M70">
            <v>780331</v>
          </cell>
        </row>
        <row r="71">
          <cell r="K71">
            <v>780112</v>
          </cell>
          <cell r="M71">
            <v>780380</v>
          </cell>
        </row>
        <row r="72">
          <cell r="K72">
            <v>780113</v>
          </cell>
          <cell r="M72">
            <v>780395</v>
          </cell>
        </row>
        <row r="73">
          <cell r="K73">
            <v>780114</v>
          </cell>
          <cell r="M73">
            <v>780409</v>
          </cell>
        </row>
        <row r="74">
          <cell r="K74">
            <v>780115</v>
          </cell>
          <cell r="M74">
            <v>780422</v>
          </cell>
        </row>
        <row r="75">
          <cell r="K75">
            <v>780116</v>
          </cell>
          <cell r="M75">
            <v>780486</v>
          </cell>
        </row>
        <row r="76">
          <cell r="K76">
            <v>780117</v>
          </cell>
        </row>
        <row r="77">
          <cell r="K77">
            <v>780118</v>
          </cell>
        </row>
        <row r="78">
          <cell r="K78">
            <v>780119</v>
          </cell>
        </row>
        <row r="79">
          <cell r="K79">
            <v>780120</v>
          </cell>
        </row>
        <row r="80">
          <cell r="K80">
            <v>780121</v>
          </cell>
        </row>
        <row r="81">
          <cell r="K81">
            <v>780122</v>
          </cell>
        </row>
        <row r="82">
          <cell r="K82">
            <v>780124</v>
          </cell>
        </row>
        <row r="83">
          <cell r="K83">
            <v>780126</v>
          </cell>
        </row>
        <row r="84">
          <cell r="K84">
            <v>780127</v>
          </cell>
        </row>
        <row r="85">
          <cell r="K85">
            <v>780129</v>
          </cell>
        </row>
        <row r="86">
          <cell r="K86">
            <v>780130</v>
          </cell>
        </row>
        <row r="87">
          <cell r="K87">
            <v>780131</v>
          </cell>
        </row>
        <row r="88">
          <cell r="K88">
            <v>780132</v>
          </cell>
        </row>
        <row r="89">
          <cell r="K89">
            <v>780134</v>
          </cell>
        </row>
        <row r="90">
          <cell r="K90">
            <v>780151</v>
          </cell>
        </row>
        <row r="91">
          <cell r="K91">
            <v>780152</v>
          </cell>
        </row>
        <row r="92">
          <cell r="K92">
            <v>780153</v>
          </cell>
        </row>
        <row r="93">
          <cell r="K93">
            <v>780157</v>
          </cell>
        </row>
        <row r="94">
          <cell r="K94">
            <v>780168</v>
          </cell>
        </row>
        <row r="95">
          <cell r="K95">
            <v>780169</v>
          </cell>
        </row>
        <row r="96">
          <cell r="K96">
            <v>780171</v>
          </cell>
        </row>
        <row r="97">
          <cell r="K97">
            <v>780182</v>
          </cell>
        </row>
        <row r="98">
          <cell r="K98">
            <v>780183</v>
          </cell>
        </row>
        <row r="99">
          <cell r="K99">
            <v>780184</v>
          </cell>
        </row>
        <row r="100">
          <cell r="K100">
            <v>780185</v>
          </cell>
        </row>
        <row r="101">
          <cell r="K101">
            <v>780186</v>
          </cell>
        </row>
        <row r="102">
          <cell r="K102">
            <v>780188</v>
          </cell>
        </row>
        <row r="103">
          <cell r="K103">
            <v>780192</v>
          </cell>
        </row>
        <row r="104">
          <cell r="K104">
            <v>780194</v>
          </cell>
        </row>
        <row r="105">
          <cell r="K105">
            <v>780204</v>
          </cell>
        </row>
        <row r="106">
          <cell r="K106">
            <v>780209</v>
          </cell>
        </row>
        <row r="107">
          <cell r="K107">
            <v>780210</v>
          </cell>
        </row>
        <row r="108">
          <cell r="K108">
            <v>780211</v>
          </cell>
        </row>
        <row r="109">
          <cell r="K109">
            <v>780212</v>
          </cell>
        </row>
        <row r="110">
          <cell r="K110">
            <v>780219</v>
          </cell>
        </row>
        <row r="111">
          <cell r="K111">
            <v>780224</v>
          </cell>
        </row>
        <row r="112">
          <cell r="K112">
            <v>780228</v>
          </cell>
        </row>
        <row r="113">
          <cell r="K113">
            <v>780229</v>
          </cell>
        </row>
        <row r="114">
          <cell r="K114">
            <v>780240</v>
          </cell>
        </row>
        <row r="115">
          <cell r="K115">
            <v>780241</v>
          </cell>
        </row>
        <row r="116">
          <cell r="K116">
            <v>780245</v>
          </cell>
        </row>
        <row r="117">
          <cell r="K117">
            <v>780247</v>
          </cell>
        </row>
        <row r="118">
          <cell r="K118">
            <v>780250</v>
          </cell>
        </row>
        <row r="119">
          <cell r="K119">
            <v>780254</v>
          </cell>
        </row>
        <row r="120">
          <cell r="K120">
            <v>780283</v>
          </cell>
        </row>
        <row r="121">
          <cell r="K121">
            <v>780285</v>
          </cell>
        </row>
        <row r="122">
          <cell r="K122">
            <v>780294</v>
          </cell>
        </row>
        <row r="123">
          <cell r="K123">
            <v>780295</v>
          </cell>
        </row>
        <row r="124">
          <cell r="K124">
            <v>780296</v>
          </cell>
        </row>
        <row r="125">
          <cell r="K125">
            <v>780297</v>
          </cell>
        </row>
        <row r="126">
          <cell r="K126">
            <v>780306</v>
          </cell>
        </row>
        <row r="127">
          <cell r="K127">
            <v>780340</v>
          </cell>
        </row>
        <row r="128">
          <cell r="K128">
            <v>780361</v>
          </cell>
        </row>
        <row r="129">
          <cell r="K129">
            <v>780376</v>
          </cell>
        </row>
        <row r="130">
          <cell r="K130">
            <v>780383</v>
          </cell>
        </row>
        <row r="131">
          <cell r="K131">
            <v>780390</v>
          </cell>
        </row>
        <row r="132">
          <cell r="K132">
            <v>780403</v>
          </cell>
        </row>
        <row r="133">
          <cell r="K133">
            <v>780406</v>
          </cell>
        </row>
        <row r="134">
          <cell r="K134">
            <v>780409</v>
          </cell>
        </row>
        <row r="135">
          <cell r="K135">
            <v>780410</v>
          </cell>
        </row>
        <row r="136">
          <cell r="K136">
            <v>780411</v>
          </cell>
        </row>
        <row r="137">
          <cell r="K137">
            <v>780415</v>
          </cell>
        </row>
        <row r="138">
          <cell r="K138">
            <v>780416</v>
          </cell>
        </row>
        <row r="139">
          <cell r="K139">
            <v>780418</v>
          </cell>
        </row>
        <row r="140">
          <cell r="K140">
            <v>780422</v>
          </cell>
        </row>
        <row r="141">
          <cell r="K141">
            <v>780429</v>
          </cell>
        </row>
        <row r="142">
          <cell r="K142">
            <v>780435</v>
          </cell>
        </row>
        <row r="143">
          <cell r="K143">
            <v>780436</v>
          </cell>
        </row>
        <row r="144">
          <cell r="K144">
            <v>780439</v>
          </cell>
        </row>
        <row r="145">
          <cell r="K145">
            <v>780441</v>
          </cell>
        </row>
        <row r="146">
          <cell r="K146">
            <v>780445</v>
          </cell>
        </row>
        <row r="147">
          <cell r="K147">
            <v>780449</v>
          </cell>
        </row>
        <row r="148">
          <cell r="K148">
            <v>780450</v>
          </cell>
        </row>
        <row r="149">
          <cell r="K149">
            <v>780451</v>
          </cell>
        </row>
        <row r="150">
          <cell r="K150">
            <v>780461</v>
          </cell>
        </row>
        <row r="151">
          <cell r="K151">
            <v>780486</v>
          </cell>
        </row>
        <row r="152">
          <cell r="K152">
            <v>780490</v>
          </cell>
        </row>
        <row r="153">
          <cell r="K153">
            <v>780491</v>
          </cell>
        </row>
        <row r="154">
          <cell r="K154">
            <v>780494</v>
          </cell>
        </row>
        <row r="155">
          <cell r="K155">
            <v>780528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справочник"/>
      <sheetName val="Затраты МО"/>
      <sheetName val="Численность"/>
      <sheetName val="4.КДПВ"/>
      <sheetName val="Лист3"/>
    </sheetNames>
    <sheetDataSet>
      <sheetData sheetId="0"/>
      <sheetData sheetId="1">
        <row r="1">
          <cell r="A1">
            <v>711350</v>
          </cell>
          <cell r="B1" t="str">
            <v>ПОЛ ИНФ ПАТРОНАЖ НА ДОМУ</v>
          </cell>
        </row>
        <row r="2">
          <cell r="A2">
            <v>721160</v>
          </cell>
          <cell r="B2" t="str">
            <v>ПОЛ ЭНД Патронаж на дому</v>
          </cell>
        </row>
        <row r="3">
          <cell r="A3">
            <v>741140</v>
          </cell>
          <cell r="B3" t="str">
            <v>ПОЛ НЕВР ПАТРОНАЖ НА ДОМУ</v>
          </cell>
        </row>
        <row r="4">
          <cell r="A4">
            <v>761020</v>
          </cell>
          <cell r="B4" t="str">
            <v>ПОЛ ЛОР Патронаж на дому</v>
          </cell>
        </row>
        <row r="5">
          <cell r="A5">
            <v>771160</v>
          </cell>
          <cell r="B5" t="str">
            <v>ПОЛ КАРД ПАТРОНАЖ НА ДОМУ</v>
          </cell>
        </row>
        <row r="6">
          <cell r="A6">
            <v>781080</v>
          </cell>
          <cell r="B6" t="str">
            <v>ПОЛ ПУЛМ Патронаж на дому</v>
          </cell>
        </row>
        <row r="7">
          <cell r="A7">
            <v>791100</v>
          </cell>
          <cell r="B7" t="str">
            <v>ПОЛ ГАСТР Патронаж на дому</v>
          </cell>
        </row>
        <row r="8">
          <cell r="A8">
            <v>821150</v>
          </cell>
          <cell r="B8" t="str">
            <v>ПОЛ УРОЛ Патронаж на дому</v>
          </cell>
        </row>
        <row r="9">
          <cell r="A9">
            <v>841020</v>
          </cell>
          <cell r="B9" t="str">
            <v>ПОЛ ДЕРМ Патронаж на дому дерматологом</v>
          </cell>
        </row>
        <row r="10">
          <cell r="A10">
            <v>851100</v>
          </cell>
          <cell r="B10" t="str">
            <v>ПОЛ РЕВМ Патронаж на дому</v>
          </cell>
        </row>
        <row r="12">
          <cell r="A12">
            <v>741030</v>
          </cell>
          <cell r="B12" t="str">
            <v>ПОЛ НЕВР Эпилепсия Статус Неотложное состояние</v>
          </cell>
        </row>
        <row r="13">
          <cell r="A13">
            <v>741130</v>
          </cell>
          <cell r="B13" t="str">
            <v>ПОЛ НЕВР Неотложные состояния</v>
          </cell>
        </row>
        <row r="14">
          <cell r="A14">
            <v>761030</v>
          </cell>
          <cell r="B14" t="str">
            <v>ПОЛ ЛОР Неотложные состояния</v>
          </cell>
        </row>
        <row r="15">
          <cell r="A15">
            <v>791090</v>
          </cell>
          <cell r="B15" t="str">
            <v>ПОЛ ГАСТР Неотложные состояния в гастроэнтерологии</v>
          </cell>
        </row>
        <row r="16">
          <cell r="A16">
            <v>841240</v>
          </cell>
          <cell r="B16" t="str">
            <v>ПОЛ ДЕРМ Неотложные состояния в дерматологии</v>
          </cell>
        </row>
        <row r="17">
          <cell r="A17">
            <v>711360</v>
          </cell>
          <cell r="B17" t="str">
            <v>ПОЛ ИНФ Госпитализация экстренная</v>
          </cell>
        </row>
        <row r="18">
          <cell r="A18">
            <v>781090</v>
          </cell>
          <cell r="B18" t="str">
            <v>ПОЛ ПУЛМ Госпитализация экстреннная</v>
          </cell>
        </row>
        <row r="19">
          <cell r="A19">
            <v>821140</v>
          </cell>
          <cell r="B19" t="str">
            <v>ПОЛ УРОЛ Стандарт обследования урологического больного по экстренным показаниям</v>
          </cell>
        </row>
        <row r="21">
          <cell r="A21">
            <v>711063</v>
          </cell>
          <cell r="B21" t="str">
            <v>ДИСП ПОЛ ИНФ Дифтерия (диспансерный прием 4 раза в год)</v>
          </cell>
        </row>
        <row r="22">
          <cell r="A22">
            <v>711073</v>
          </cell>
          <cell r="B22" t="str">
            <v>ДИСП ПОЛ ИНФ Кишечные инфекции (диспансерный прием 1 раз в год)</v>
          </cell>
        </row>
        <row r="23">
          <cell r="A23">
            <v>711253</v>
          </cell>
          <cell r="B23" t="str">
            <v>ДИСП ПОЛ ИНФ Инфекционный мононуклеоз (диспансерный прием 4 раза в год)</v>
          </cell>
        </row>
        <row r="24">
          <cell r="A24">
            <v>711283</v>
          </cell>
          <cell r="B24" t="str">
            <v>ДИСП ПОЛ ИНФ последствия полиомиелита (диспансерный прием 6 раз в год)</v>
          </cell>
        </row>
        <row r="25">
          <cell r="A25">
            <v>711333</v>
          </cell>
          <cell r="B25" t="str">
            <v>ДИСП ПОЛ ИНФ Острый вирусный гепатит (диспансерный прием 1 раз в 1,5 месяца)</v>
          </cell>
        </row>
        <row r="26">
          <cell r="A26">
            <v>711343</v>
          </cell>
          <cell r="B26" t="str">
            <v>ДИСП ПОЛ ИНФ Хронический вирусный гепатит (диспансерный прием 1 раз в 1,5 месяца)</v>
          </cell>
        </row>
        <row r="27">
          <cell r="A27">
            <v>721043</v>
          </cell>
          <cell r="B27" t="str">
            <v>ДИСП ПОЛ ЭНД Сахарный диабет 2-го типа без осложнений (диспансерный прием 1 раз в 3 месяца)</v>
          </cell>
        </row>
        <row r="28">
          <cell r="A28">
            <v>721053</v>
          </cell>
          <cell r="B28" t="str">
            <v>ДИСП ПОЛ ЭНД Сахарный диабет 2-го типа с осложнениями (для эндокринолога) (диспансерный прием 1 раз в 2 месяца)</v>
          </cell>
        </row>
        <row r="29">
          <cell r="A29">
            <v>721073</v>
          </cell>
          <cell r="B29" t="str">
            <v>ДИСП ПОЛ ЭНД Гипотиреоз (диспансерный прием 1 раз в 3 месяца)</v>
          </cell>
        </row>
        <row r="30">
          <cell r="A30">
            <v>721083</v>
          </cell>
          <cell r="B30" t="str">
            <v>ДИСП ПОЛ ЭНД Нетоксический зоб (диспансерный прием 1 раз в 6 месяцев)</v>
          </cell>
        </row>
        <row r="31">
          <cell r="A31">
            <v>721093</v>
          </cell>
          <cell r="B31" t="str">
            <v>ДИСП ПОЛ ЭНД Тиреотоксикоз (диспансерный прием 1 раз в 6 месяцев)</v>
          </cell>
        </row>
        <row r="32">
          <cell r="A32">
            <v>721103</v>
          </cell>
          <cell r="B32" t="str">
            <v>ДИСП ПОЛ ЭНД Тиреоидит (диспансерный прием 1 раз в месяц)</v>
          </cell>
        </row>
        <row r="33">
          <cell r="A33">
            <v>721113</v>
          </cell>
          <cell r="B33" t="str">
            <v>ДИСП ПОЛ ЭНД Гипопаратиреоз (диспансерный прием 1 раз в 3 месяца)</v>
          </cell>
        </row>
        <row r="34">
          <cell r="A34">
            <v>721123</v>
          </cell>
          <cell r="B34" t="str">
            <v>ДИСП ПОЛ ЭНД Аденома гипофиза (диспансерный прием 1 раз в месяц)</v>
          </cell>
        </row>
        <row r="35">
          <cell r="A35">
            <v>721133</v>
          </cell>
          <cell r="B35" t="str">
            <v>ДИСП ПОЛ ЭНД Ожирение (диспансерный прием 1 раз в 6 месяцев)</v>
          </cell>
        </row>
        <row r="36">
          <cell r="A36">
            <v>721153</v>
          </cell>
          <cell r="B36" t="str">
            <v>ДИСП ПОЛ ЭНД Остеопороз (диспансерный прием 1 раз в 6 месяцев)</v>
          </cell>
        </row>
        <row r="37">
          <cell r="A37">
            <v>731023</v>
          </cell>
          <cell r="B37" t="str">
            <v>ДИСП ПОЛ ГЕМ Дефицитные анемии (диспансерный прием 4 раза в год)</v>
          </cell>
        </row>
        <row r="38">
          <cell r="A38">
            <v>741023</v>
          </cell>
          <cell r="B38" t="str">
            <v>ДИСП ПОЛ НЕВР Эпилепсия (диспансерный прием 1раз в 6 месяцев)</v>
          </cell>
        </row>
        <row r="39">
          <cell r="A39">
            <v>741053</v>
          </cell>
          <cell r="B39" t="str">
            <v xml:space="preserve">ДИСП ПОЛ НЕВР Болезнь Паркинсона (диспансерный прием 1 раз в 6 месяцев) </v>
          </cell>
        </row>
        <row r="40">
          <cell r="A40">
            <v>741073</v>
          </cell>
          <cell r="B40" t="str">
            <v>ДИСП ПОЛ НЕВР Рассеянный склероз (диспансерный прием 1 раз в 6 месяцев)</v>
          </cell>
        </row>
        <row r="41">
          <cell r="A41">
            <v>741093</v>
          </cell>
          <cell r="B41" t="str">
            <v>ДИСП ПОЛ НЕВР Последствия внутричерепной травмы  (диспансерный прием 1 раз в год)</v>
          </cell>
        </row>
        <row r="42">
          <cell r="A42">
            <v>741123</v>
          </cell>
          <cell r="B42" t="str">
            <v>ДИСП ПОЛ НЕВР Состояние после перенесенного ОНМК (диспансерный прием 1раз в 6 месяцев)</v>
          </cell>
        </row>
        <row r="43">
          <cell r="A43">
            <v>741153</v>
          </cell>
          <cell r="B43" t="str">
            <v>ДИСП ПОЛ НЕВР Рассеянный склероз (диспансерный прием 1 раз в 3 месяца)</v>
          </cell>
        </row>
        <row r="44">
          <cell r="A44">
            <v>751023</v>
          </cell>
          <cell r="B44" t="str">
            <v>ДИСП ПОЛ ОФТАЛ Глаукома (диспансерный прием)</v>
          </cell>
        </row>
        <row r="45">
          <cell r="A45">
            <v>761063</v>
          </cell>
          <cell r="B45" t="str">
            <v>ДИСП ПОЛ ЛОР Хронический средний отит (диспансерный прием 1 раз в год)</v>
          </cell>
        </row>
        <row r="46">
          <cell r="A46">
            <v>761083</v>
          </cell>
          <cell r="B46" t="str">
            <v>ДИСП ПОЛ ЛОР Нейросенсорная потеря слуха (диспансерный прием 1 раз в год)</v>
          </cell>
        </row>
        <row r="47">
          <cell r="A47">
            <v>761103</v>
          </cell>
          <cell r="B47" t="str">
            <v>ДИСП ПОЛ ЛОР Кондуктивная тугоухость (диспансерный прием 1 раз в год)</v>
          </cell>
        </row>
        <row r="48">
          <cell r="A48">
            <v>771023</v>
          </cell>
          <cell r="B48" t="str">
            <v>ДИСП ПОЛ КАРД  Вторичная артериальная гипертензия (диспансерный прием)</v>
          </cell>
        </row>
        <row r="49">
          <cell r="A49">
            <v>771033</v>
          </cell>
          <cell r="B49" t="str">
            <v>ДИСП ПОЛ КАРД  Гипертоническая болезнь без поражения органов мишеней (диспансерный прием)</v>
          </cell>
        </row>
        <row r="50">
          <cell r="A50">
            <v>771043</v>
          </cell>
          <cell r="B50" t="str">
            <v>ДИСП ПОЛ КАРД Гипертоническая болезнь с поражением органов мишеней (диспансерный прием)</v>
          </cell>
        </row>
        <row r="51">
          <cell r="A51">
            <v>771063</v>
          </cell>
          <cell r="B51" t="str">
            <v xml:space="preserve"> ДИСП ПОЛ КАРД  Ишемическая болезнь сердца, стенокардия (диспансерный прием)</v>
          </cell>
        </row>
        <row r="52">
          <cell r="A52">
            <v>771103</v>
          </cell>
          <cell r="B52" t="str">
            <v xml:space="preserve"> ДИСП ПОЛ КАРД  Состояние после перенесенного острого инфаркта миокарда (диспансерный прием)</v>
          </cell>
        </row>
        <row r="53">
          <cell r="A53">
            <v>771113</v>
          </cell>
          <cell r="B53" t="str">
            <v xml:space="preserve"> ДИСП ПОЛ КАРД  Состояние после этапа реабилитации, после кардиохирургической операции (диспансерный прием)</v>
          </cell>
        </row>
        <row r="54">
          <cell r="A54">
            <v>771133</v>
          </cell>
          <cell r="B54" t="str">
            <v>ДИСП ПОЛ КАРД  Сердечная недостаточность (диспансерный прием)</v>
          </cell>
        </row>
        <row r="55">
          <cell r="A55">
            <v>781023</v>
          </cell>
          <cell r="B55" t="str">
            <v>ДИСП ПОЛ ПУЛМ Пневмония (диспансерный прием)</v>
          </cell>
        </row>
        <row r="56">
          <cell r="A56">
            <v>781043</v>
          </cell>
          <cell r="B56" t="str">
            <v>ДИСП ПОЛ ПУЛМ Бронхиальная астма вне обострения (диспансерный прием)</v>
          </cell>
        </row>
        <row r="57">
          <cell r="A57">
            <v>781063</v>
          </cell>
          <cell r="B57" t="str">
            <v>ДИСП ПОЛ ПУЛМ ХОБЛ (диспансерный прием)</v>
          </cell>
        </row>
        <row r="58">
          <cell r="A58">
            <v>781153</v>
          </cell>
          <cell r="B58" t="str">
            <v>ДИСП ПОЛ ЛОР Хронические болезни миндалин и аденоидов (диспансерный прием 2 раза в год)</v>
          </cell>
        </row>
        <row r="59">
          <cell r="A59">
            <v>781183</v>
          </cell>
          <cell r="B59" t="str">
            <v>ДИСП ПОЛ ЛОР Хронический синусит (диспансерный прием 1 раз в год)</v>
          </cell>
        </row>
        <row r="60">
          <cell r="A60">
            <v>791033</v>
          </cell>
          <cell r="B60" t="str">
            <v>ДИСП ПОЛ ГАСТР Гепатит Цирроз+желчный пузырь (диспансерный прием)</v>
          </cell>
        </row>
        <row r="61">
          <cell r="A61">
            <v>791053</v>
          </cell>
          <cell r="B61" t="str">
            <v>ДИСП ПОЛ ГАСТР Заболевания поджелудочной железы (диспансерный прием)</v>
          </cell>
        </row>
        <row r="62">
          <cell r="A62">
            <v>791063</v>
          </cell>
          <cell r="B62" t="str">
            <v>ДИСП ПОЛ ГАСТР Заболевания пищевода и желудка (диспансерный прием)</v>
          </cell>
        </row>
        <row r="63">
          <cell r="A63">
            <v>791073</v>
          </cell>
          <cell r="B63" t="str">
            <v>ДИСП ПОЛ ГАСТР Заболевания кишечника (диспансерный прием)</v>
          </cell>
        </row>
        <row r="64">
          <cell r="A64">
            <v>821053</v>
          </cell>
          <cell r="B64" t="str">
            <v>ПОЛ УРОЛ Мочекаменная болезнь (диспансерное наблюдение)</v>
          </cell>
        </row>
        <row r="65">
          <cell r="A65">
            <v>821063</v>
          </cell>
          <cell r="B65" t="str">
            <v>ПОЛ УРОЛ Воспалительные заболевания органов репродуктивной системы у мужчин (диспансерное наблюдение 4 в год)</v>
          </cell>
        </row>
        <row r="66">
          <cell r="A66">
            <v>821073</v>
          </cell>
          <cell r="B66" t="str">
            <v>ПОЛ УРОЛ Доброкачественная гиперплазия предстательной железы и инфравезикальная обструкция (диспансерное наблюдение)</v>
          </cell>
        </row>
        <row r="67">
          <cell r="A67">
            <v>821093</v>
          </cell>
          <cell r="B67" t="str">
            <v>ПОЛ УРОЛ Расстройство удержания мочи (диспансерное наблюдение 4 в год)</v>
          </cell>
        </row>
        <row r="68">
          <cell r="A68">
            <v>821103</v>
          </cell>
          <cell r="B68" t="str">
            <v>ПОЛ УРОЛ Острые воспалительные заболевания почек и мочевых путей (диспансерное наблюдение 4 в год)</v>
          </cell>
        </row>
        <row r="69">
          <cell r="A69">
            <v>821113</v>
          </cell>
          <cell r="B69" t="str">
            <v>ПОЛ УРОЛ Хронические воспалительные заболевания почек и мочевого пузыря (диспансерное наблюдение 4 в год)</v>
          </cell>
        </row>
        <row r="70">
          <cell r="A70">
            <v>821123</v>
          </cell>
          <cell r="B70" t="str">
            <v>ПОЛ УРОЛ Гидронефроз, кисты почек (диспансерное наблюдение)</v>
          </cell>
        </row>
        <row r="71">
          <cell r="A71">
            <v>821133</v>
          </cell>
          <cell r="B71" t="str">
            <v>ПОЛ УРОЛ Невоспалительные заболевания органов репродуктивной системы у мужчин (диспансерное наблюдение 4 в год)</v>
          </cell>
        </row>
        <row r="72">
          <cell r="A72">
            <v>841043</v>
          </cell>
          <cell r="B72" t="str">
            <v>ДИСП ПОЛ ДЕРМ Пиодермия (диспансерный прием 2 раза в год)</v>
          </cell>
        </row>
        <row r="73">
          <cell r="A73">
            <v>841063</v>
          </cell>
          <cell r="B73" t="str">
            <v>ДИСП ПОЛ ДЕРМ Эритематозно-сквамозный дерматит (диспансерный прием 2 раза в год)</v>
          </cell>
        </row>
        <row r="74">
          <cell r="A74">
            <v>841083</v>
          </cell>
          <cell r="B74" t="str">
            <v>ДИСП ПОЛ ДЕРМ Атопический дерматит и родственные состояния (диспансерный прием 4 раза в год)</v>
          </cell>
        </row>
        <row r="75">
          <cell r="A75">
            <v>841093</v>
          </cell>
          <cell r="B75" t="str">
            <v>ДИСП ПОЛ ДЕРМ Псориаз и родственные состояния (диспансерный прием 3 раза в год)</v>
          </cell>
        </row>
        <row r="76">
          <cell r="A76">
            <v>841103</v>
          </cell>
          <cell r="B76" t="str">
            <v>ДИСП ПОЛ ДЕРМ Буллезные дерматозы (диспансерный прием 4 раза в год)</v>
          </cell>
        </row>
        <row r="77">
          <cell r="A77">
            <v>841113</v>
          </cell>
          <cell r="B77" t="str">
            <v>ДИСП ПОЛ ДЕРМ Эритема многоформная (диспансерный прием 2 раза в год)</v>
          </cell>
        </row>
        <row r="78">
          <cell r="A78">
            <v>841123</v>
          </cell>
          <cell r="B78" t="str">
            <v>ДИСП ПОЛ ДЕРМ Красная волчанка без системных проявлений (диспансерный прием 4 раза в год)</v>
          </cell>
        </row>
        <row r="79">
          <cell r="A79">
            <v>841133</v>
          </cell>
          <cell r="B79" t="str">
            <v>ДИСП ПОЛ ДЕРМ Ограниченная склеродермия и др. изменения соединительной ткани (диспансерный прием 4 раза в год)</v>
          </cell>
        </row>
        <row r="80">
          <cell r="A80">
            <v>841143</v>
          </cell>
          <cell r="B80" t="str">
            <v>ДИСП ПОЛ ДЕРМ Красный плоский лишай, папулосквамозные и атрофические изменения кожи (диспансерный прием 2 раза в год)</v>
          </cell>
        </row>
        <row r="81">
          <cell r="A81">
            <v>841163</v>
          </cell>
          <cell r="B81" t="str">
            <v>ДИСП ПОЛ ДЕРМ Узловатая эритема и др. васкулиты (диспансерный прием 2 раза в год)</v>
          </cell>
        </row>
        <row r="82">
          <cell r="A82">
            <v>841173</v>
          </cell>
          <cell r="B82" t="str">
            <v>ДИСП ПОЛ ДЕРМ Кератодермия (вульг. дерматоз), добр. новообразов., вирусные и наследств. заб. кожи (диспансерный прием 2 раза в год)</v>
          </cell>
        </row>
        <row r="83">
          <cell r="A83">
            <v>841223</v>
          </cell>
          <cell r="B83" t="str">
            <v>ДИСП ПОЛ ДЕРМ Саркома Капоши. Хронические язвы кожи (диспансерный прием 6 раз в год)</v>
          </cell>
        </row>
        <row r="84">
          <cell r="A84">
            <v>851023</v>
          </cell>
          <cell r="B84" t="str">
            <v>ДИСП ПОЛ РЕВМ Ревматоидный артрит (диспансерный прием)</v>
          </cell>
        </row>
        <row r="85">
          <cell r="A85">
            <v>851033</v>
          </cell>
          <cell r="B85" t="str">
            <v>ДИСП ПОЛ РЕВМ Хронический подагрический артрит (диспансерный прием)</v>
          </cell>
        </row>
        <row r="86">
          <cell r="A86">
            <v>851043</v>
          </cell>
          <cell r="B86" t="str">
            <v>ДИСП ПОЛ РЕВМ Псориатический артрит (диспансерный прием)</v>
          </cell>
        </row>
        <row r="87">
          <cell r="A87">
            <v>851053</v>
          </cell>
          <cell r="B87" t="str">
            <v>ДИСП ПОЛ РЕВМ Системные заболевания соединительной ткани и системные васкулиты (диспансерный прием)</v>
          </cell>
        </row>
        <row r="88">
          <cell r="A88">
            <v>851063</v>
          </cell>
          <cell r="B88" t="str">
            <v>ДИСП ПОЛ РЕВМ Реактивные артриты (диспансерный прием)</v>
          </cell>
        </row>
        <row r="89">
          <cell r="A89">
            <v>851073</v>
          </cell>
          <cell r="B89" t="str">
            <v>ДИСП ПОЛ РЕВМ Артрозы (Остеоартрозы) (диспансерный прием)</v>
          </cell>
        </row>
        <row r="90">
          <cell r="A90">
            <v>851083</v>
          </cell>
          <cell r="B90" t="str">
            <v>ДИСП ПОЛ РЕВМ Ревматизм неактивная фаза (диспансерный прием)</v>
          </cell>
        </row>
        <row r="91">
          <cell r="A91">
            <v>851093</v>
          </cell>
          <cell r="B91" t="str">
            <v>ДИСП ПОЛ РЕВМ Ревматизм активная фаза (диспансерный прием 4 раза в год)</v>
          </cell>
        </row>
        <row r="92">
          <cell r="A92">
            <v>881940</v>
          </cell>
          <cell r="B92" t="str">
            <v>ПОЛ ОНК Опухоли наружной локализации (Диспансерное наблюдение)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справочник"/>
      <sheetName val="Затраты МО"/>
      <sheetName val="Численность"/>
      <sheetName val="4.КДПВ"/>
      <sheetName val="Лист3"/>
    </sheetNames>
    <sheetDataSet>
      <sheetData sheetId="0"/>
      <sheetData sheetId="1">
        <row r="1">
          <cell r="A1">
            <v>711350</v>
          </cell>
          <cell r="B1" t="str">
            <v>ПОЛ ИНФ ПАТРОНАЖ НА ДОМУ</v>
          </cell>
        </row>
        <row r="2">
          <cell r="A2">
            <v>721160</v>
          </cell>
          <cell r="B2" t="str">
            <v>ПОЛ ЭНД Патронаж на дому</v>
          </cell>
        </row>
        <row r="3">
          <cell r="A3">
            <v>741140</v>
          </cell>
          <cell r="B3" t="str">
            <v>ПОЛ НЕВР ПАТРОНАЖ НА ДОМУ</v>
          </cell>
        </row>
        <row r="4">
          <cell r="A4">
            <v>761020</v>
          </cell>
          <cell r="B4" t="str">
            <v>ПОЛ ЛОР Патронаж на дому</v>
          </cell>
        </row>
        <row r="5">
          <cell r="A5">
            <v>771160</v>
          </cell>
          <cell r="B5" t="str">
            <v>ПОЛ КАРД ПАТРОНАЖ НА ДОМУ</v>
          </cell>
        </row>
        <row r="6">
          <cell r="A6">
            <v>781080</v>
          </cell>
          <cell r="B6" t="str">
            <v>ПОЛ ПУЛМ Патронаж на дому</v>
          </cell>
        </row>
        <row r="7">
          <cell r="A7">
            <v>791100</v>
          </cell>
          <cell r="B7" t="str">
            <v>ПОЛ ГАСТР Патронаж на дому</v>
          </cell>
        </row>
        <row r="8">
          <cell r="A8">
            <v>821150</v>
          </cell>
          <cell r="B8" t="str">
            <v>ПОЛ УРОЛ Патронаж на дому</v>
          </cell>
        </row>
        <row r="9">
          <cell r="A9">
            <v>841020</v>
          </cell>
          <cell r="B9" t="str">
            <v>ПОЛ ДЕРМ Патронаж на дому дерматологом</v>
          </cell>
        </row>
        <row r="10">
          <cell r="A10">
            <v>851100</v>
          </cell>
          <cell r="B10" t="str">
            <v>ПОЛ РЕВМ Патронаж на дому</v>
          </cell>
        </row>
        <row r="12">
          <cell r="A12">
            <v>741030</v>
          </cell>
          <cell r="B12" t="str">
            <v>ПОЛ НЕВР Эпилепсия Статус Неотложное состояние</v>
          </cell>
        </row>
        <row r="13">
          <cell r="A13">
            <v>741130</v>
          </cell>
          <cell r="B13" t="str">
            <v>ПОЛ НЕВР Неотложные состояния</v>
          </cell>
        </row>
        <row r="14">
          <cell r="A14">
            <v>761030</v>
          </cell>
          <cell r="B14" t="str">
            <v>ПОЛ ЛОР Неотложные состояния</v>
          </cell>
        </row>
        <row r="15">
          <cell r="A15">
            <v>791090</v>
          </cell>
          <cell r="B15" t="str">
            <v>ПОЛ ГАСТР Неотложные состояния в гастроэнтерологии</v>
          </cell>
        </row>
        <row r="16">
          <cell r="A16">
            <v>841240</v>
          </cell>
          <cell r="B16" t="str">
            <v>ПОЛ ДЕРМ Неотложные состояния в дерматологии</v>
          </cell>
        </row>
        <row r="17">
          <cell r="A17">
            <v>711360</v>
          </cell>
          <cell r="B17" t="str">
            <v>ПОЛ ИНФ Госпитализация экстренная</v>
          </cell>
        </row>
        <row r="18">
          <cell r="A18">
            <v>781090</v>
          </cell>
          <cell r="B18" t="str">
            <v>ПОЛ ПУЛМ Госпитализация экстреннная</v>
          </cell>
        </row>
        <row r="19">
          <cell r="A19">
            <v>821140</v>
          </cell>
          <cell r="B19" t="str">
            <v>ПОЛ УРОЛ Стандарт обследования урологического больного по экстренным показаниям</v>
          </cell>
        </row>
        <row r="21">
          <cell r="A21">
            <v>711063</v>
          </cell>
          <cell r="B21" t="str">
            <v>ДИСП ПОЛ ИНФ Дифтерия (диспансерный прием 4 раза в год)</v>
          </cell>
        </row>
        <row r="22">
          <cell r="A22">
            <v>711073</v>
          </cell>
          <cell r="B22" t="str">
            <v>ДИСП ПОЛ ИНФ Кишечные инфекции (диспансерный прием 1 раз в год)</v>
          </cell>
        </row>
        <row r="23">
          <cell r="A23">
            <v>711253</v>
          </cell>
          <cell r="B23" t="str">
            <v>ДИСП ПОЛ ИНФ Инфекционный мононуклеоз (диспансерный прием 4 раза в год)</v>
          </cell>
        </row>
        <row r="24">
          <cell r="A24">
            <v>711283</v>
          </cell>
          <cell r="B24" t="str">
            <v>ДИСП ПОЛ ИНФ последствия полиомиелита (диспансерный прием 6 раз в год)</v>
          </cell>
        </row>
        <row r="25">
          <cell r="A25">
            <v>711333</v>
          </cell>
          <cell r="B25" t="str">
            <v>ДИСП ПОЛ ИНФ Острый вирусный гепатит (диспансерный прием 1 раз в 1,5 месяца)</v>
          </cell>
        </row>
        <row r="26">
          <cell r="A26">
            <v>711343</v>
          </cell>
          <cell r="B26" t="str">
            <v>ДИСП ПОЛ ИНФ Хронический вирусный гепатит (диспансерный прием 1 раз в 1,5 месяца)</v>
          </cell>
        </row>
        <row r="27">
          <cell r="A27">
            <v>721043</v>
          </cell>
          <cell r="B27" t="str">
            <v>ДИСП ПОЛ ЭНД Сахарный диабет 2-го типа без осложнений (диспансерный прием 1 раз в 3 месяца)</v>
          </cell>
        </row>
        <row r="28">
          <cell r="A28">
            <v>721053</v>
          </cell>
          <cell r="B28" t="str">
            <v>ДИСП ПОЛ ЭНД Сахарный диабет 2-го типа с осложнениями (для эндокринолога) (диспансерный прием 1 раз в 2 месяца)</v>
          </cell>
        </row>
        <row r="29">
          <cell r="A29">
            <v>721073</v>
          </cell>
          <cell r="B29" t="str">
            <v>ДИСП ПОЛ ЭНД Гипотиреоз (диспансерный прием 1 раз в 3 месяца)</v>
          </cell>
        </row>
        <row r="30">
          <cell r="A30">
            <v>721083</v>
          </cell>
          <cell r="B30" t="str">
            <v>ДИСП ПОЛ ЭНД Нетоксический зоб (диспансерный прием 1 раз в 6 месяцев)</v>
          </cell>
        </row>
        <row r="31">
          <cell r="A31">
            <v>721093</v>
          </cell>
          <cell r="B31" t="str">
            <v>ДИСП ПОЛ ЭНД Тиреотоксикоз (диспансерный прием 1 раз в 6 месяцев)</v>
          </cell>
        </row>
        <row r="32">
          <cell r="A32">
            <v>721103</v>
          </cell>
          <cell r="B32" t="str">
            <v>ДИСП ПОЛ ЭНД Тиреоидит (диспансерный прием 1 раз в месяц)</v>
          </cell>
        </row>
        <row r="33">
          <cell r="A33">
            <v>721113</v>
          </cell>
          <cell r="B33" t="str">
            <v>ДИСП ПОЛ ЭНД Гипопаратиреоз (диспансерный прием 1 раз в 3 месяца)</v>
          </cell>
        </row>
        <row r="34">
          <cell r="A34">
            <v>721123</v>
          </cell>
          <cell r="B34" t="str">
            <v>ДИСП ПОЛ ЭНД Аденома гипофиза (диспансерный прием 1 раз в месяц)</v>
          </cell>
        </row>
        <row r="35">
          <cell r="A35">
            <v>721133</v>
          </cell>
          <cell r="B35" t="str">
            <v>ДИСП ПОЛ ЭНД Ожирение (диспансерный прием 1 раз в 6 месяцев)</v>
          </cell>
        </row>
        <row r="36">
          <cell r="A36">
            <v>721153</v>
          </cell>
          <cell r="B36" t="str">
            <v>ДИСП ПОЛ ЭНД Остеопороз (диспансерный прием 1 раз в 6 месяцев)</v>
          </cell>
        </row>
        <row r="37">
          <cell r="A37">
            <v>731023</v>
          </cell>
          <cell r="B37" t="str">
            <v>ДИСП ПОЛ ГЕМ Дефицитные анемии (диспансерный прием 4 раза в год)</v>
          </cell>
        </row>
        <row r="38">
          <cell r="A38">
            <v>741023</v>
          </cell>
          <cell r="B38" t="str">
            <v>ДИСП ПОЛ НЕВР Эпилепсия (диспансерный прием 1раз в 6 месяцев)</v>
          </cell>
        </row>
        <row r="39">
          <cell r="A39">
            <v>741053</v>
          </cell>
          <cell r="B39" t="str">
            <v xml:space="preserve">ДИСП ПОЛ НЕВР Болезнь Паркинсона (диспансерный прием 1 раз в 6 месяцев) </v>
          </cell>
        </row>
        <row r="40">
          <cell r="A40">
            <v>741073</v>
          </cell>
          <cell r="B40" t="str">
            <v>ДИСП ПОЛ НЕВР Рассеянный склероз (диспансерный прием 1 раз в 6 месяцев)</v>
          </cell>
        </row>
        <row r="41">
          <cell r="A41">
            <v>741093</v>
          </cell>
          <cell r="B41" t="str">
            <v>ДИСП ПОЛ НЕВР Последствия внутричерепной травмы  (диспансерный прием 1 раз в год)</v>
          </cell>
        </row>
        <row r="42">
          <cell r="A42">
            <v>741123</v>
          </cell>
          <cell r="B42" t="str">
            <v>ДИСП ПОЛ НЕВР Состояние после перенесенного ОНМК (диспансерный прием 1раз в 6 месяцев)</v>
          </cell>
        </row>
        <row r="43">
          <cell r="A43">
            <v>741153</v>
          </cell>
          <cell r="B43" t="str">
            <v>ДИСП ПОЛ НЕВР Рассеянный склероз (диспансерный прием 1 раз в 3 месяца)</v>
          </cell>
        </row>
        <row r="44">
          <cell r="A44">
            <v>751023</v>
          </cell>
          <cell r="B44" t="str">
            <v>ДИСП ПОЛ ОФТАЛ Глаукома (диспансерный прием)</v>
          </cell>
        </row>
        <row r="45">
          <cell r="A45">
            <v>761063</v>
          </cell>
          <cell r="B45" t="str">
            <v>ДИСП ПОЛ ЛОР Хронический средний отит (диспансерный прием 1 раз в год)</v>
          </cell>
        </row>
        <row r="46">
          <cell r="A46">
            <v>761083</v>
          </cell>
          <cell r="B46" t="str">
            <v>ДИСП ПОЛ ЛОР Нейросенсорная потеря слуха (диспансерный прием 1 раз в год)</v>
          </cell>
        </row>
        <row r="47">
          <cell r="A47">
            <v>761103</v>
          </cell>
          <cell r="B47" t="str">
            <v>ДИСП ПОЛ ЛОР Кондуктивная тугоухость (диспансерный прием 1 раз в год)</v>
          </cell>
        </row>
        <row r="48">
          <cell r="A48">
            <v>771023</v>
          </cell>
          <cell r="B48" t="str">
            <v>ДИСП ПОЛ КАРД  Вторичная артериальная гипертензия (диспансерный прием)</v>
          </cell>
        </row>
        <row r="49">
          <cell r="A49">
            <v>771033</v>
          </cell>
          <cell r="B49" t="str">
            <v>ДИСП ПОЛ КАРД  Гипертоническая болезнь без поражения органов мишеней (диспансерный прием)</v>
          </cell>
        </row>
        <row r="50">
          <cell r="A50">
            <v>771043</v>
          </cell>
          <cell r="B50" t="str">
            <v>ДИСП ПОЛ КАРД Гипертоническая болезнь с поражением органов мишеней (диспансерный прием)</v>
          </cell>
        </row>
        <row r="51">
          <cell r="A51">
            <v>771063</v>
          </cell>
          <cell r="B51" t="str">
            <v xml:space="preserve"> ДИСП ПОЛ КАРД  Ишемическая болезнь сердца, стенокардия (диспансерный прием)</v>
          </cell>
        </row>
        <row r="52">
          <cell r="A52">
            <v>771103</v>
          </cell>
          <cell r="B52" t="str">
            <v xml:space="preserve"> ДИСП ПОЛ КАРД  Состояние после перенесенного острого инфаркта миокарда (диспансерный прием)</v>
          </cell>
        </row>
        <row r="53">
          <cell r="A53">
            <v>771113</v>
          </cell>
          <cell r="B53" t="str">
            <v xml:space="preserve"> ДИСП ПОЛ КАРД  Состояние после этапа реабилитации, после кардиохирургической операции (диспансерный прием)</v>
          </cell>
        </row>
        <row r="54">
          <cell r="A54">
            <v>771133</v>
          </cell>
          <cell r="B54" t="str">
            <v>ДИСП ПОЛ КАРД  Сердечная недостаточность (диспансерный прием)</v>
          </cell>
        </row>
        <row r="55">
          <cell r="A55">
            <v>781023</v>
          </cell>
          <cell r="B55" t="str">
            <v>ДИСП ПОЛ ПУЛМ Пневмония (диспансерный прием)</v>
          </cell>
        </row>
        <row r="56">
          <cell r="A56">
            <v>781043</v>
          </cell>
          <cell r="B56" t="str">
            <v>ДИСП ПОЛ ПУЛМ Бронхиальная астма вне обострения (диспансерный прием)</v>
          </cell>
        </row>
        <row r="57">
          <cell r="A57">
            <v>781063</v>
          </cell>
          <cell r="B57" t="str">
            <v>ДИСП ПОЛ ПУЛМ ХОБЛ (диспансерный прием)</v>
          </cell>
        </row>
        <row r="58">
          <cell r="A58">
            <v>781153</v>
          </cell>
          <cell r="B58" t="str">
            <v>ДИСП ПОЛ ЛОР Хронические болезни миндалин и аденоидов (диспансерный прием 2 раза в год)</v>
          </cell>
        </row>
        <row r="59">
          <cell r="A59">
            <v>781183</v>
          </cell>
          <cell r="B59" t="str">
            <v>ДИСП ПОЛ ЛОР Хронический синусит (диспансерный прием 1 раз в год)</v>
          </cell>
        </row>
        <row r="60">
          <cell r="A60">
            <v>791033</v>
          </cell>
          <cell r="B60" t="str">
            <v>ДИСП ПОЛ ГАСТР Гепатит Цирроз+желчный пузырь (диспансерный прием)</v>
          </cell>
        </row>
        <row r="61">
          <cell r="A61">
            <v>791053</v>
          </cell>
          <cell r="B61" t="str">
            <v>ДИСП ПОЛ ГАСТР Заболевания поджелудочной железы (диспансерный прием)</v>
          </cell>
        </row>
        <row r="62">
          <cell r="A62">
            <v>791063</v>
          </cell>
          <cell r="B62" t="str">
            <v>ДИСП ПОЛ ГАСТР Заболевания пищевода и желудка (диспансерный прием)</v>
          </cell>
        </row>
        <row r="63">
          <cell r="A63">
            <v>791073</v>
          </cell>
          <cell r="B63" t="str">
            <v>ДИСП ПОЛ ГАСТР Заболевания кишечника (диспансерный прием)</v>
          </cell>
        </row>
        <row r="64">
          <cell r="A64">
            <v>821053</v>
          </cell>
          <cell r="B64" t="str">
            <v>ПОЛ УРОЛ Мочекаменная болезнь (диспансерное наблюдение)</v>
          </cell>
        </row>
        <row r="65">
          <cell r="A65">
            <v>821063</v>
          </cell>
          <cell r="B65" t="str">
            <v>ПОЛ УРОЛ Воспалительные заболевания органов репродуктивной системы у мужчин (диспансерное наблюдение 4 в год)</v>
          </cell>
        </row>
        <row r="66">
          <cell r="A66">
            <v>821073</v>
          </cell>
          <cell r="B66" t="str">
            <v>ПОЛ УРОЛ Доброкачественная гиперплазия предстательной железы и инфравезикальная обструкция (диспансерное наблюдение)</v>
          </cell>
        </row>
        <row r="67">
          <cell r="A67">
            <v>821093</v>
          </cell>
          <cell r="B67" t="str">
            <v>ПОЛ УРОЛ Расстройство удержания мочи (диспансерное наблюдение 4 в год)</v>
          </cell>
        </row>
        <row r="68">
          <cell r="A68">
            <v>821103</v>
          </cell>
          <cell r="B68" t="str">
            <v>ПОЛ УРОЛ Острые воспалительные заболевания почек и мочевых путей (диспансерное наблюдение 4 в год)</v>
          </cell>
        </row>
        <row r="69">
          <cell r="A69">
            <v>821113</v>
          </cell>
          <cell r="B69" t="str">
            <v>ПОЛ УРОЛ Хронические воспалительные заболевания почек и мочевого пузыря (диспансерное наблюдение 4 в год)</v>
          </cell>
        </row>
        <row r="70">
          <cell r="A70">
            <v>821123</v>
          </cell>
          <cell r="B70" t="str">
            <v>ПОЛ УРОЛ Гидронефроз, кисты почек (диспансерное наблюдение)</v>
          </cell>
        </row>
        <row r="71">
          <cell r="A71">
            <v>821133</v>
          </cell>
          <cell r="B71" t="str">
            <v>ПОЛ УРОЛ Невоспалительные заболевания органов репродуктивной системы у мужчин (диспансерное наблюдение 4 в год)</v>
          </cell>
        </row>
        <row r="72">
          <cell r="A72">
            <v>841043</v>
          </cell>
          <cell r="B72" t="str">
            <v>ДИСП ПОЛ ДЕРМ Пиодермия (диспансерный прием 2 раза в год)</v>
          </cell>
        </row>
        <row r="73">
          <cell r="A73">
            <v>841063</v>
          </cell>
          <cell r="B73" t="str">
            <v>ДИСП ПОЛ ДЕРМ Эритематозно-сквамозный дерматит (диспансерный прием 2 раза в год)</v>
          </cell>
        </row>
        <row r="74">
          <cell r="A74">
            <v>841083</v>
          </cell>
          <cell r="B74" t="str">
            <v>ДИСП ПОЛ ДЕРМ Атопический дерматит и родственные состояния (диспансерный прием 4 раза в год)</v>
          </cell>
        </row>
        <row r="75">
          <cell r="A75">
            <v>841093</v>
          </cell>
          <cell r="B75" t="str">
            <v>ДИСП ПОЛ ДЕРМ Псориаз и родственные состояния (диспансерный прием 3 раза в год)</v>
          </cell>
        </row>
        <row r="76">
          <cell r="A76">
            <v>841103</v>
          </cell>
          <cell r="B76" t="str">
            <v>ДИСП ПОЛ ДЕРМ Буллезные дерматозы (диспансерный прием 4 раза в год)</v>
          </cell>
        </row>
        <row r="77">
          <cell r="A77">
            <v>841113</v>
          </cell>
          <cell r="B77" t="str">
            <v>ДИСП ПОЛ ДЕРМ Эритема многоформная (диспансерный прием 2 раза в год)</v>
          </cell>
        </row>
        <row r="78">
          <cell r="A78">
            <v>841123</v>
          </cell>
          <cell r="B78" t="str">
            <v>ДИСП ПОЛ ДЕРМ Красная волчанка без системных проявлений (диспансерный прием 4 раза в год)</v>
          </cell>
        </row>
        <row r="79">
          <cell r="A79">
            <v>841133</v>
          </cell>
          <cell r="B79" t="str">
            <v>ДИСП ПОЛ ДЕРМ Ограниченная склеродермия и др. изменения соединительной ткани (диспансерный прием 4 раза в год)</v>
          </cell>
        </row>
        <row r="80">
          <cell r="A80">
            <v>841143</v>
          </cell>
          <cell r="B80" t="str">
            <v>ДИСП ПОЛ ДЕРМ Красный плоский лишай, папулосквамозные и атрофические изменения кожи (диспансерный прием 2 раза в год)</v>
          </cell>
        </row>
        <row r="81">
          <cell r="A81">
            <v>841163</v>
          </cell>
          <cell r="B81" t="str">
            <v>ДИСП ПОЛ ДЕРМ Узловатая эритема и др. васкулиты (диспансерный прием 2 раза в год)</v>
          </cell>
        </row>
        <row r="82">
          <cell r="A82">
            <v>841173</v>
          </cell>
          <cell r="B82" t="str">
            <v>ДИСП ПОЛ ДЕРМ Кератодермия (вульг. дерматоз), добр. новообразов., вирусные и наследств. заб. кожи (диспансерный прием 2 раза в год)</v>
          </cell>
        </row>
        <row r="83">
          <cell r="A83">
            <v>841223</v>
          </cell>
          <cell r="B83" t="str">
            <v>ДИСП ПОЛ ДЕРМ Саркома Капоши. Хронические язвы кожи (диспансерный прием 6 раз в год)</v>
          </cell>
        </row>
        <row r="84">
          <cell r="A84">
            <v>851023</v>
          </cell>
          <cell r="B84" t="str">
            <v>ДИСП ПОЛ РЕВМ Ревматоидный артрит (диспансерный прием)</v>
          </cell>
        </row>
        <row r="85">
          <cell r="A85">
            <v>851033</v>
          </cell>
          <cell r="B85" t="str">
            <v>ДИСП ПОЛ РЕВМ Хронический подагрический артрит (диспансерный прием)</v>
          </cell>
        </row>
        <row r="86">
          <cell r="A86">
            <v>851043</v>
          </cell>
          <cell r="B86" t="str">
            <v>ДИСП ПОЛ РЕВМ Псориатический артрит (диспансерный прием)</v>
          </cell>
        </row>
        <row r="87">
          <cell r="A87">
            <v>851053</v>
          </cell>
          <cell r="B87" t="str">
            <v>ДИСП ПОЛ РЕВМ Системные заболевания соединительной ткани и системные васкулиты (диспансерный прием)</v>
          </cell>
        </row>
        <row r="88">
          <cell r="A88">
            <v>851063</v>
          </cell>
          <cell r="B88" t="str">
            <v>ДИСП ПОЛ РЕВМ Реактивные артриты (диспансерный прием)</v>
          </cell>
        </row>
        <row r="89">
          <cell r="A89">
            <v>851073</v>
          </cell>
          <cell r="B89" t="str">
            <v>ДИСП ПОЛ РЕВМ Артрозы (Остеоартрозы) (диспансерный прием)</v>
          </cell>
        </row>
        <row r="90">
          <cell r="A90">
            <v>851083</v>
          </cell>
          <cell r="B90" t="str">
            <v>ДИСП ПОЛ РЕВМ Ревматизм неактивная фаза (диспансерный прием)</v>
          </cell>
        </row>
        <row r="91">
          <cell r="A91">
            <v>851093</v>
          </cell>
          <cell r="B91" t="str">
            <v>ДИСП ПОЛ РЕВМ Ревматизм активная фаза (диспансерный прием 4 раза в год)</v>
          </cell>
        </row>
        <row r="92">
          <cell r="A92">
            <v>881940</v>
          </cell>
          <cell r="B92" t="str">
            <v>ПОЛ ОНК Опухоли наружной локализации (Диспансерное наблюдение)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табл1"/>
      <sheetName val="табл2"/>
      <sheetName val="табл3"/>
    </sheetNames>
    <sheetDataSet>
      <sheetData sheetId="0">
        <row r="74">
          <cell r="E74" t="str">
            <v>месяц</v>
          </cell>
        </row>
        <row r="75">
          <cell r="E75" t="str">
            <v>январь</v>
          </cell>
        </row>
        <row r="76">
          <cell r="E76" t="str">
            <v>февраль</v>
          </cell>
        </row>
        <row r="77">
          <cell r="E77" t="str">
            <v>март</v>
          </cell>
        </row>
        <row r="78">
          <cell r="E78" t="str">
            <v>апрель</v>
          </cell>
        </row>
        <row r="79">
          <cell r="E79" t="str">
            <v>май</v>
          </cell>
        </row>
        <row r="80">
          <cell r="E80" t="str">
            <v>июнь</v>
          </cell>
        </row>
        <row r="81">
          <cell r="E81" t="str">
            <v>июль</v>
          </cell>
        </row>
        <row r="82">
          <cell r="E82" t="str">
            <v>август</v>
          </cell>
        </row>
        <row r="83">
          <cell r="E83" t="str">
            <v>сентябрь</v>
          </cell>
        </row>
        <row r="84">
          <cell r="E84" t="str">
            <v>октябрь</v>
          </cell>
        </row>
        <row r="85">
          <cell r="E85" t="str">
            <v>ноябрь</v>
          </cell>
        </row>
        <row r="86">
          <cell r="E86" t="str">
            <v>декабрь</v>
          </cell>
        </row>
      </sheetData>
      <sheetData sheetId="1" refreshError="1"/>
      <sheetData sheetId="2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табл1"/>
      <sheetName val="табл2"/>
      <sheetName val="табл3"/>
    </sheetNames>
    <sheetDataSet>
      <sheetData sheetId="0">
        <row r="74">
          <cell r="E74" t="str">
            <v>месяц</v>
          </cell>
        </row>
        <row r="75">
          <cell r="E75" t="str">
            <v>январь</v>
          </cell>
        </row>
        <row r="76">
          <cell r="E76" t="str">
            <v>февраль</v>
          </cell>
        </row>
        <row r="77">
          <cell r="E77" t="str">
            <v>март</v>
          </cell>
        </row>
        <row r="78">
          <cell r="E78" t="str">
            <v>апрель</v>
          </cell>
        </row>
        <row r="79">
          <cell r="E79" t="str">
            <v>май</v>
          </cell>
        </row>
        <row r="80">
          <cell r="E80" t="str">
            <v>июнь</v>
          </cell>
        </row>
        <row r="81">
          <cell r="E81" t="str">
            <v>июль</v>
          </cell>
        </row>
        <row r="82">
          <cell r="E82" t="str">
            <v>август</v>
          </cell>
        </row>
        <row r="83">
          <cell r="E83" t="str">
            <v>сентябрь</v>
          </cell>
        </row>
        <row r="84">
          <cell r="E84" t="str">
            <v>октябрь</v>
          </cell>
        </row>
        <row r="85">
          <cell r="E85" t="str">
            <v>ноябрь</v>
          </cell>
        </row>
        <row r="86">
          <cell r="E86" t="str">
            <v>декабрь</v>
          </cell>
        </row>
      </sheetData>
      <sheetData sheetId="1" refreshError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прил3"/>
      <sheetName val="прил4"/>
      <sheetName val="прил5"/>
      <sheetName val="Лист1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Численность 01.08.2016 (3)"/>
      <sheetName val="Реестр 2016 (мы) (4)"/>
      <sheetName val="Реестр 2016 (мы) (3)"/>
      <sheetName val="Реестр 2016 (мы) (2)"/>
      <sheetName val="Численность 01.08.2016 (2)"/>
      <sheetName val="Справочник профилей "/>
      <sheetName val="Реестр 2016 (мы)"/>
      <sheetName val="Реестр 2016 + (подробно)"/>
      <sheetName val="Реестр 2016 (Неля)"/>
      <sheetName val="Стационары по профилям"/>
      <sheetName val="АПУ по специальностям"/>
      <sheetName val="АКО"/>
      <sheetName val="Днев.стац.План сайт30.06.2016"/>
      <sheetName val="Женская консультация"/>
      <sheetName val="Стоматология"/>
      <sheetName val="Численность 01.08.2016"/>
      <sheetName val="Лист1 (2)"/>
      <sheetName val="Лист2"/>
      <sheetName val="Лист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C1" t="str">
            <v>взрослые</v>
          </cell>
          <cell r="D1" t="str">
            <v>дети</v>
          </cell>
        </row>
        <row r="2">
          <cell r="A2">
            <v>780018</v>
          </cell>
          <cell r="B2" t="str">
            <v>ГБОУ ВПО СЗГМУ им. И.И. Мечникова Минздрава России</v>
          </cell>
          <cell r="C2" t="str">
            <v>взрослые</v>
          </cell>
          <cell r="D2" t="str">
            <v>дети</v>
          </cell>
        </row>
        <row r="3">
          <cell r="A3">
            <v>780035</v>
          </cell>
          <cell r="B3" t="str">
            <v>ФГБУ "СЗФМИЦ им. В.А. Алмазова" Минздрава России</v>
          </cell>
          <cell r="C3" t="str">
            <v>взрослые</v>
          </cell>
          <cell r="D3" t="str">
            <v>дети</v>
          </cell>
        </row>
        <row r="4">
          <cell r="A4">
            <v>780037</v>
          </cell>
          <cell r="B4" t="str">
            <v>ФГБУ "РНИИТО им. Р.Р. Вредена" Минздрава России</v>
          </cell>
          <cell r="C4" t="str">
            <v>взрослые</v>
          </cell>
        </row>
        <row r="5">
          <cell r="A5">
            <v>780039</v>
          </cell>
          <cell r="B5" t="str">
            <v>ГБОУ ВПО ПСПБГМУ ИМ. И.П. ПАВЛОВА МИНЗДРАВА РОССИИ</v>
          </cell>
          <cell r="C5" t="str">
            <v>взрослые</v>
          </cell>
          <cell r="D5" t="str">
            <v>дети</v>
          </cell>
        </row>
        <row r="6">
          <cell r="A6">
            <v>780078</v>
          </cell>
          <cell r="B6" t="str">
            <v>СПб филиал ФГАУ "МНТК "Микрохирургия глаза" им. акад. С.Н. Федорова" Минздрава России</v>
          </cell>
          <cell r="C6" t="str">
            <v>взрослые</v>
          </cell>
        </row>
        <row r="7">
          <cell r="A7">
            <v>780079</v>
          </cell>
          <cell r="B7" t="str">
            <v>ГБОУ ВПО СПб ГПМУ Минздрава России</v>
          </cell>
          <cell r="C7" t="str">
            <v>взрослые</v>
          </cell>
          <cell r="D7" t="str">
            <v>дети</v>
          </cell>
        </row>
        <row r="8">
          <cell r="A8">
            <v>780130</v>
          </cell>
          <cell r="B8" t="str">
            <v>ФГБУ "НИДОИ им. Г.И. Турнера" Минздрава России</v>
          </cell>
          <cell r="D8" t="str">
            <v>дети</v>
          </cell>
        </row>
        <row r="9">
          <cell r="A9">
            <v>780228</v>
          </cell>
          <cell r="B9" t="str">
            <v>ФГБУ "РНЦРХТ" Минздрава России</v>
          </cell>
          <cell r="C9" t="str">
            <v>взрослые</v>
          </cell>
          <cell r="D9" t="str">
            <v>дети</v>
          </cell>
        </row>
        <row r="10">
          <cell r="A10">
            <v>780241</v>
          </cell>
          <cell r="B10" t="str">
            <v>ФГБУ "СПб НИИ ЛОР" Минздрава России</v>
          </cell>
          <cell r="C10" t="str">
            <v>взрослые</v>
          </cell>
          <cell r="D10" t="str">
            <v>дети</v>
          </cell>
        </row>
        <row r="11">
          <cell r="A11">
            <v>780243</v>
          </cell>
          <cell r="B11" t="str">
            <v>ФГБУ "НИИ онкологии им. Н.Н. Петрова" Минздрава России</v>
          </cell>
          <cell r="C11" t="str">
            <v>взрослые</v>
          </cell>
          <cell r="D11" t="str">
            <v>дети</v>
          </cell>
        </row>
        <row r="12">
          <cell r="A12">
            <v>780294</v>
          </cell>
          <cell r="B12" t="str">
            <v>ФГБУ "СПб НИПНИ им. В.М. Бехтерева" Минздрава России</v>
          </cell>
          <cell r="C12" t="str">
            <v>взрослые</v>
          </cell>
        </row>
        <row r="13">
          <cell r="A13">
            <v>780409</v>
          </cell>
          <cell r="B13" t="str">
            <v>ФГБУ "СПб НИИФ" Минздрава России</v>
          </cell>
          <cell r="C13" t="str">
            <v>взрослые</v>
          </cell>
          <cell r="D13" t="str">
            <v>дети</v>
          </cell>
        </row>
        <row r="14">
          <cell r="A14">
            <v>780019</v>
          </cell>
          <cell r="B14" t="str">
            <v>ФГБНУ "ИЭМ"</v>
          </cell>
          <cell r="C14" t="str">
            <v>взрослые</v>
          </cell>
        </row>
        <row r="15">
          <cell r="A15">
            <v>780264</v>
          </cell>
          <cell r="B15" t="str">
            <v>ФГБНУ "НИИ АГи Р им. Д.О.Отта"</v>
          </cell>
          <cell r="C15" t="str">
            <v>взрослые</v>
          </cell>
        </row>
        <row r="16">
          <cell r="A16">
            <v>780245</v>
          </cell>
          <cell r="B16" t="str">
            <v>СПб больница РАН</v>
          </cell>
          <cell r="C16" t="str">
            <v>взрослые</v>
          </cell>
        </row>
        <row r="17">
          <cell r="A17">
            <v>780246</v>
          </cell>
          <cell r="B17" t="str">
            <v>Поликлиника № 1 РАН (г. Санкт-Петербург)</v>
          </cell>
        </row>
        <row r="18">
          <cell r="A18">
            <v>780295</v>
          </cell>
          <cell r="B18" t="str">
            <v>ИМЧ РАН</v>
          </cell>
          <cell r="C18" t="str">
            <v>взрослые</v>
          </cell>
          <cell r="D18" t="str">
            <v>дети</v>
          </cell>
        </row>
        <row r="19">
          <cell r="A19">
            <v>780331</v>
          </cell>
          <cell r="B19" t="str">
            <v>ФБУН НИИ эпидемиологии и микробиологии имени Пастера</v>
          </cell>
          <cell r="C19" t="str">
            <v>взрослые</v>
          </cell>
          <cell r="D19" t="str">
            <v>дети</v>
          </cell>
        </row>
        <row r="20">
          <cell r="A20">
            <v>780041</v>
          </cell>
          <cell r="B20" t="str">
            <v>ФГБУЗ КБ №122 им. Л.Г. Соколова ФМБА России</v>
          </cell>
          <cell r="C20" t="str">
            <v>взрослые</v>
          </cell>
        </row>
        <row r="21">
          <cell r="A21">
            <v>780219</v>
          </cell>
          <cell r="B21" t="str">
            <v>ФГБУ НИИДИ ФМБА России</v>
          </cell>
          <cell r="C21" t="str">
            <v>взрослые</v>
          </cell>
          <cell r="D21" t="str">
            <v>дети</v>
          </cell>
        </row>
        <row r="22">
          <cell r="A22">
            <v>780380</v>
          </cell>
          <cell r="B22" t="str">
            <v>ФГБУ РосНИИГТ ФМБА России</v>
          </cell>
          <cell r="C22" t="str">
            <v>взрослые</v>
          </cell>
        </row>
        <row r="23">
          <cell r="A23">
            <v>780152</v>
          </cell>
          <cell r="B23" t="str">
            <v>Военно-медицинская академия имени С.М.Кирова</v>
          </cell>
          <cell r="C23" t="str">
            <v>взрослые</v>
          </cell>
          <cell r="D23" t="str">
            <v>дети</v>
          </cell>
        </row>
        <row r="24">
          <cell r="A24">
            <v>780218</v>
          </cell>
          <cell r="B24" t="str">
            <v>ФГКУ "442 ВКГ" Минобороны России</v>
          </cell>
        </row>
        <row r="25">
          <cell r="A25">
            <v>780216</v>
          </cell>
          <cell r="B25" t="str">
            <v>ФКУЗ "МСЧ МВД России по г. Санкт-Петербургу и Ленинградской области"</v>
          </cell>
          <cell r="C25" t="str">
            <v>взрослые</v>
          </cell>
        </row>
        <row r="26">
          <cell r="A26">
            <v>780296</v>
          </cell>
          <cell r="B26" t="str">
            <v>ФГБУ ВЦЭРМ им. А.М. Никифорова МЧС России</v>
          </cell>
          <cell r="C26" t="str">
            <v>взрослые</v>
          </cell>
        </row>
        <row r="27">
          <cell r="A27">
            <v>780223</v>
          </cell>
          <cell r="B27" t="str">
            <v>Санкт-Петербургский государственный университет. СПбГУ</v>
          </cell>
          <cell r="C27" t="str">
            <v>взрослые</v>
          </cell>
        </row>
        <row r="28">
          <cell r="A28">
            <v>780244</v>
          </cell>
          <cell r="B28" t="str">
            <v>ФГБУ СПб НЦЭПР им. Г.А. Альбрехта Минтруда России</v>
          </cell>
          <cell r="C28" t="str">
            <v>взрослые</v>
          </cell>
          <cell r="D28" t="str">
            <v>дети</v>
          </cell>
        </row>
        <row r="29">
          <cell r="A29">
            <v>780247</v>
          </cell>
          <cell r="B29" t="str">
            <v>АО "Авиакомпания "Россия"</v>
          </cell>
          <cell r="C29" t="str">
            <v>взрослые</v>
          </cell>
        </row>
        <row r="30">
          <cell r="A30">
            <v>780422</v>
          </cell>
          <cell r="B30" t="str">
            <v>ФГБУ "КДЦ с поликлиникой"</v>
          </cell>
          <cell r="C30" t="str">
            <v>взрослые</v>
          </cell>
          <cell r="D30" t="str">
            <v>дети</v>
          </cell>
        </row>
        <row r="31">
          <cell r="A31">
            <v>780001</v>
          </cell>
          <cell r="B31" t="str">
            <v>СПб ГБУЗ "Городская больница №20"</v>
          </cell>
          <cell r="C31" t="str">
            <v>взрослые</v>
          </cell>
        </row>
        <row r="32">
          <cell r="A32">
            <v>780002</v>
          </cell>
          <cell r="B32" t="str">
            <v>СПб ГБУЗ "Городская больница №23"</v>
          </cell>
          <cell r="C32" t="str">
            <v>взрослые</v>
          </cell>
        </row>
        <row r="33">
          <cell r="A33">
            <v>780003</v>
          </cell>
          <cell r="B33" t="str">
            <v>СПб ГБУЗ "КРБ № 25"</v>
          </cell>
          <cell r="C33" t="str">
            <v>взрослые</v>
          </cell>
        </row>
        <row r="34">
          <cell r="A34">
            <v>780004</v>
          </cell>
          <cell r="B34" t="str">
            <v>СПб ГБУЗ "Городская больница № 26"</v>
          </cell>
          <cell r="C34" t="str">
            <v>взрослые</v>
          </cell>
        </row>
        <row r="35">
          <cell r="A35">
            <v>780005</v>
          </cell>
          <cell r="B35" t="str">
            <v>СПб ГБУЗ "Городская больница № 28"</v>
          </cell>
          <cell r="C35" t="str">
            <v>взрослые</v>
          </cell>
        </row>
        <row r="36">
          <cell r="A36">
            <v>780006</v>
          </cell>
          <cell r="B36" t="str">
            <v>СПб ГБУЗ "Елизаветинская больница"</v>
          </cell>
          <cell r="C36" t="str">
            <v>взрослые</v>
          </cell>
        </row>
        <row r="37">
          <cell r="A37">
            <v>780007</v>
          </cell>
          <cell r="B37" t="str">
            <v>СПб ГБУЗ "Городская клиническая больница №31"</v>
          </cell>
          <cell r="C37" t="str">
            <v>взрослые</v>
          </cell>
          <cell r="D37" t="str">
            <v>дети</v>
          </cell>
        </row>
        <row r="38">
          <cell r="A38">
            <v>780008</v>
          </cell>
          <cell r="B38" t="str">
            <v>СПБ ГБУЗ "Введенская больница"</v>
          </cell>
          <cell r="C38" t="str">
            <v>взрослые</v>
          </cell>
        </row>
        <row r="39">
          <cell r="A39">
            <v>780009</v>
          </cell>
          <cell r="B39" t="str">
            <v>СПб ГБУЗ "Городская больница №33"</v>
          </cell>
          <cell r="C39" t="str">
            <v>взрослые</v>
          </cell>
        </row>
        <row r="40">
          <cell r="A40">
            <v>780010</v>
          </cell>
          <cell r="B40" t="str">
            <v>СПб ГБУЗ "Городская больница Святого Праведного Иоанна Кронштадтского"</v>
          </cell>
          <cell r="C40" t="str">
            <v>взрослые</v>
          </cell>
          <cell r="D40" t="str">
            <v>дети</v>
          </cell>
        </row>
        <row r="41">
          <cell r="A41">
            <v>780011</v>
          </cell>
          <cell r="B41" t="str">
            <v>СПб ГБУЗ "Николаевская больница"</v>
          </cell>
          <cell r="C41" t="str">
            <v>взрослые</v>
          </cell>
          <cell r="D41" t="str">
            <v>дети</v>
          </cell>
        </row>
        <row r="42">
          <cell r="A42">
            <v>780012</v>
          </cell>
          <cell r="B42" t="str">
            <v>СПб ГБУЗ "Городская больница № 38 им.Н.А.Семашко "</v>
          </cell>
          <cell r="C42" t="str">
            <v>взрослые</v>
          </cell>
        </row>
        <row r="43">
          <cell r="A43">
            <v>780013</v>
          </cell>
          <cell r="B43" t="str">
            <v>СПб ГБУЗ "Больница Св. Георгия"</v>
          </cell>
          <cell r="C43" t="str">
            <v>взрослые</v>
          </cell>
        </row>
        <row r="44">
          <cell r="A44">
            <v>780014</v>
          </cell>
          <cell r="B44" t="str">
            <v>СПб ГБУЗ "Городская больница №40"</v>
          </cell>
          <cell r="C44" t="str">
            <v>взрослые</v>
          </cell>
          <cell r="D44" t="str">
            <v>дети</v>
          </cell>
        </row>
        <row r="45">
          <cell r="A45">
            <v>780015</v>
          </cell>
          <cell r="B45" t="str">
            <v>СПб ГБУЗ "Больница № 46"</v>
          </cell>
          <cell r="C45" t="str">
            <v>взрослые</v>
          </cell>
        </row>
        <row r="46">
          <cell r="A46">
            <v>780016</v>
          </cell>
          <cell r="B46" t="str">
            <v>СПб ГБУЗ "ГВВ"</v>
          </cell>
          <cell r="C46" t="str">
            <v>взрослые</v>
          </cell>
        </row>
        <row r="47">
          <cell r="A47">
            <v>780017</v>
          </cell>
          <cell r="B47" t="str">
            <v>СПб ГБУЗ "Городская больница № 9"</v>
          </cell>
          <cell r="C47" t="str">
            <v>взрослые</v>
          </cell>
        </row>
        <row r="48">
          <cell r="A48">
            <v>780020</v>
          </cell>
          <cell r="B48" t="str">
            <v>СПб ГБУЗ "Детская городская поликлиника №17"</v>
          </cell>
          <cell r="D48" t="str">
            <v>дети</v>
          </cell>
        </row>
        <row r="49">
          <cell r="A49">
            <v>780021</v>
          </cell>
          <cell r="B49" t="str">
            <v>СПб ГБУЗ "Детская городская поликлиника №19"</v>
          </cell>
          <cell r="D49" t="str">
            <v>дети</v>
          </cell>
        </row>
        <row r="50">
          <cell r="A50">
            <v>780022</v>
          </cell>
          <cell r="B50" t="str">
            <v>СПб ГБУЗ "ДГП №44"</v>
          </cell>
          <cell r="D50" t="str">
            <v>дети</v>
          </cell>
        </row>
        <row r="51">
          <cell r="A51">
            <v>780023</v>
          </cell>
          <cell r="B51" t="str">
            <v>СПб ГБУЗ "Детская городская поликлиника №45 Невского района"</v>
          </cell>
          <cell r="D51" t="str">
            <v>дети</v>
          </cell>
        </row>
        <row r="52">
          <cell r="A52">
            <v>780024</v>
          </cell>
          <cell r="B52" t="str">
            <v>СПб ГБУЗ "ДГП №51"</v>
          </cell>
          <cell r="D52" t="str">
            <v>дети</v>
          </cell>
        </row>
        <row r="53">
          <cell r="A53">
            <v>780025</v>
          </cell>
          <cell r="B53" t="str">
            <v>СПб ГБУЗ "Детская городская поликлиника №62"</v>
          </cell>
          <cell r="D53" t="str">
            <v>дети</v>
          </cell>
        </row>
        <row r="54">
          <cell r="A54">
            <v>780026</v>
          </cell>
          <cell r="B54" t="str">
            <v>СПб ГБУЗ "ДГП №63"</v>
          </cell>
          <cell r="D54" t="str">
            <v>дети</v>
          </cell>
        </row>
        <row r="55">
          <cell r="A55">
            <v>780027</v>
          </cell>
          <cell r="B55" t="str">
            <v>СПб ГБУЗ "Детская городская поликлиника № 7"</v>
          </cell>
          <cell r="D55" t="str">
            <v>дети</v>
          </cell>
        </row>
        <row r="56">
          <cell r="A56">
            <v>780028</v>
          </cell>
          <cell r="B56" t="str">
            <v>СПб ГБУЗ "ДГП №73"</v>
          </cell>
          <cell r="D56" t="str">
            <v>дети</v>
          </cell>
        </row>
        <row r="57">
          <cell r="A57">
            <v>780029</v>
          </cell>
          <cell r="B57" t="str">
            <v>СПб ГБУЗ "Детская городская поликлиника №8"</v>
          </cell>
          <cell r="D57" t="str">
            <v>дети</v>
          </cell>
        </row>
        <row r="58">
          <cell r="A58">
            <v>780030</v>
          </cell>
          <cell r="B58" t="str">
            <v>СПб ГБУЗ "ДГБ №19 им.К.А.Раухфуса"</v>
          </cell>
          <cell r="D58" t="str">
            <v>дети</v>
          </cell>
        </row>
        <row r="59">
          <cell r="A59">
            <v>780031</v>
          </cell>
          <cell r="B59" t="str">
            <v>СПб ГБУЗ "ДГБ №2 святой Марии Магдалины"</v>
          </cell>
          <cell r="D59" t="str">
            <v>дети</v>
          </cell>
        </row>
        <row r="60">
          <cell r="A60">
            <v>780032</v>
          </cell>
          <cell r="B60" t="str">
            <v>СПб ГБУЗ "ДГБ № 22"</v>
          </cell>
          <cell r="D60" t="str">
            <v>дети</v>
          </cell>
        </row>
        <row r="61">
          <cell r="A61">
            <v>780033</v>
          </cell>
          <cell r="B61" t="str">
            <v>СПб ГБУЗ "ДГБ Св. Ольги"</v>
          </cell>
          <cell r="D61" t="str">
            <v>дети</v>
          </cell>
        </row>
        <row r="62">
          <cell r="A62">
            <v>780034</v>
          </cell>
          <cell r="B62" t="str">
            <v>СПб ГБУЗ "ДГКБ №5 им. Н.Ф.Филатова"</v>
          </cell>
          <cell r="D62" t="str">
            <v>дети</v>
          </cell>
        </row>
        <row r="63">
          <cell r="A63">
            <v>780036</v>
          </cell>
          <cell r="B63" t="str">
            <v>ГБУ "СПб НИИ СП им. И.И. Джанелидзе"</v>
          </cell>
          <cell r="C63" t="str">
            <v>взрослые</v>
          </cell>
        </row>
        <row r="64">
          <cell r="A64">
            <v>780038</v>
          </cell>
          <cell r="B64" t="str">
            <v>СПб ГБУЗ "Женская консультация №22"</v>
          </cell>
          <cell r="C64" t="str">
            <v>взрослые</v>
          </cell>
          <cell r="D64" t="str">
            <v>дети</v>
          </cell>
        </row>
        <row r="65">
          <cell r="A65">
            <v>780040</v>
          </cell>
          <cell r="B65" t="str">
            <v>СПб ГБУЗ "Женская консультация №44" Пушкинского района</v>
          </cell>
          <cell r="C65" t="str">
            <v>взрослые</v>
          </cell>
          <cell r="D65" t="str">
            <v>дети</v>
          </cell>
        </row>
        <row r="66">
          <cell r="A66">
            <v>780042</v>
          </cell>
          <cell r="B66" t="str">
            <v xml:space="preserve">СПБ ГБУЗ КЛИНИЧЕСКАЯ БОЛЬНИЦА СВЯТИТЕЛЯ ЛУКИ
</v>
          </cell>
          <cell r="C66" t="str">
            <v>взрослые</v>
          </cell>
        </row>
        <row r="67">
          <cell r="A67">
            <v>780043</v>
          </cell>
          <cell r="B67" t="str">
            <v>СПб ГБУЗ "Городская Покровская больница"</v>
          </cell>
          <cell r="C67" t="str">
            <v>взрослые</v>
          </cell>
        </row>
        <row r="68">
          <cell r="A68">
            <v>780044</v>
          </cell>
          <cell r="B68" t="str">
            <v>СПб ГБУЗ "Городская больница №14"</v>
          </cell>
          <cell r="C68" t="str">
            <v>взрослые</v>
          </cell>
        </row>
        <row r="69">
          <cell r="A69">
            <v>780045</v>
          </cell>
          <cell r="B69" t="str">
            <v>СПб ГБУЗ "Городская больница №15"</v>
          </cell>
          <cell r="C69" t="str">
            <v>взрослые</v>
          </cell>
        </row>
        <row r="70">
          <cell r="A70">
            <v>780046</v>
          </cell>
          <cell r="B70" t="str">
            <v>СПб ГБУЗ "Городская Мариинская больница"</v>
          </cell>
          <cell r="C70" t="str">
            <v>взрослые</v>
          </cell>
          <cell r="D70" t="str">
            <v>дети</v>
          </cell>
        </row>
        <row r="71">
          <cell r="A71">
            <v>780047</v>
          </cell>
          <cell r="B71" t="str">
            <v>СПб ГБУЗ "Александровская больница"</v>
          </cell>
          <cell r="C71" t="str">
            <v>взрослые</v>
          </cell>
        </row>
        <row r="72">
          <cell r="A72">
            <v>780049</v>
          </cell>
          <cell r="B72" t="str">
            <v>СПб ГУП "Пассажиравтотранс" (МСЧ-70)</v>
          </cell>
          <cell r="C72" t="str">
            <v>взрослые</v>
          </cell>
        </row>
        <row r="73">
          <cell r="A73">
            <v>780050</v>
          </cell>
          <cell r="B73" t="str">
            <v>СПб ГБУЗ "Городская поликлиника № 104"</v>
          </cell>
          <cell r="C73" t="str">
            <v>взрослые</v>
          </cell>
        </row>
        <row r="74">
          <cell r="A74">
            <v>780051</v>
          </cell>
          <cell r="B74" t="str">
            <v>СПб ГБУЗ "Городская поликлиника №21"</v>
          </cell>
          <cell r="C74" t="str">
            <v>взрослые</v>
          </cell>
        </row>
        <row r="75">
          <cell r="A75">
            <v>780052</v>
          </cell>
          <cell r="B75" t="str">
            <v>СПб ГБУЗ "Городская поликлиника №25 Невского района"</v>
          </cell>
          <cell r="C75" t="str">
            <v>взрослые</v>
          </cell>
        </row>
        <row r="76">
          <cell r="A76">
            <v>780053</v>
          </cell>
          <cell r="B76" t="str">
            <v>СПб ГБУЗ "Городская поликлиника №30"</v>
          </cell>
          <cell r="C76" t="str">
            <v>взрослые</v>
          </cell>
          <cell r="D76" t="str">
            <v>дети</v>
          </cell>
        </row>
        <row r="77">
          <cell r="A77">
            <v>780054</v>
          </cell>
          <cell r="B77" t="str">
            <v>СПб ГБУЗ "Городская поликлиника №32"</v>
          </cell>
          <cell r="C77" t="str">
            <v>взрослые</v>
          </cell>
        </row>
        <row r="78">
          <cell r="A78">
            <v>780055</v>
          </cell>
          <cell r="B78" t="str">
            <v>СПб ГБУЗ "Городская поликлиника №34"</v>
          </cell>
          <cell r="C78" t="str">
            <v>взрослые</v>
          </cell>
          <cell r="D78" t="str">
            <v>дети</v>
          </cell>
        </row>
        <row r="79">
          <cell r="A79">
            <v>780056</v>
          </cell>
          <cell r="B79" t="str">
            <v>СПб ГБУЗ "Городская поликлиника  №39"</v>
          </cell>
          <cell r="C79" t="str">
            <v>взрослые</v>
          </cell>
        </row>
        <row r="80">
          <cell r="A80">
            <v>780057</v>
          </cell>
          <cell r="B80" t="str">
            <v>СПб ГБУЗ "Поликлиника №48"</v>
          </cell>
          <cell r="C80" t="str">
            <v>взрослые</v>
          </cell>
          <cell r="D80" t="str">
            <v>дети</v>
          </cell>
        </row>
        <row r="81">
          <cell r="A81">
            <v>780058</v>
          </cell>
          <cell r="B81" t="str">
            <v>СПб ГБУЗ "Городская поликлиника №6"</v>
          </cell>
          <cell r="C81" t="str">
            <v>взрослые</v>
          </cell>
        </row>
        <row r="82">
          <cell r="A82">
            <v>780059</v>
          </cell>
          <cell r="B82" t="str">
            <v>СПб ГБУЗ "ГП №71"</v>
          </cell>
          <cell r="C82" t="str">
            <v>взрослые</v>
          </cell>
          <cell r="D82" t="str">
            <v>дети</v>
          </cell>
        </row>
        <row r="83">
          <cell r="A83">
            <v>780060</v>
          </cell>
          <cell r="B83" t="str">
            <v>СПб ГБУЗ "Городская поликлиника №72"</v>
          </cell>
          <cell r="C83" t="str">
            <v>взрослые</v>
          </cell>
          <cell r="D83" t="str">
            <v>дети</v>
          </cell>
        </row>
        <row r="84">
          <cell r="A84">
            <v>780061</v>
          </cell>
          <cell r="B84" t="str">
            <v>СПб ГБУЗ "Городская поликлиника №77 Невского района"</v>
          </cell>
          <cell r="C84" t="str">
            <v>взрослые</v>
          </cell>
        </row>
        <row r="85">
          <cell r="A85">
            <v>780062</v>
          </cell>
          <cell r="B85" t="str">
            <v>СПб ГБУЗ "Городская поликлиника № 8"</v>
          </cell>
          <cell r="C85" t="str">
            <v>взрослые</v>
          </cell>
          <cell r="D85" t="str">
            <v>дети</v>
          </cell>
        </row>
        <row r="86">
          <cell r="A86">
            <v>780063</v>
          </cell>
          <cell r="B86" t="str">
            <v>СПб ГБУЗ "Городская поликлиника №87"</v>
          </cell>
          <cell r="C86" t="str">
            <v>взрослые</v>
          </cell>
          <cell r="D86" t="str">
            <v>дети</v>
          </cell>
        </row>
        <row r="87">
          <cell r="A87">
            <v>780064</v>
          </cell>
          <cell r="B87" t="str">
            <v>СПб ГБУЗ "Городская поликлиника №94"</v>
          </cell>
          <cell r="C87" t="str">
            <v>взрослые</v>
          </cell>
        </row>
        <row r="88">
          <cell r="A88">
            <v>780065</v>
          </cell>
          <cell r="B88" t="str">
            <v>СПб ГБУЗ ГП № 95</v>
          </cell>
          <cell r="C88" t="str">
            <v>взрослые</v>
          </cell>
        </row>
        <row r="89">
          <cell r="A89">
            <v>780066</v>
          </cell>
          <cell r="B89" t="str">
            <v>СПб ГБУЗ "Городская поликлиника №97"</v>
          </cell>
          <cell r="C89" t="str">
            <v>взрослые</v>
          </cell>
        </row>
        <row r="90">
          <cell r="A90">
            <v>780067</v>
          </cell>
          <cell r="B90" t="str">
            <v>СПб ГБУЗ "Городская поликлиника №99"</v>
          </cell>
          <cell r="C90" t="str">
            <v>взрослые</v>
          </cell>
        </row>
        <row r="91">
          <cell r="A91">
            <v>780069</v>
          </cell>
          <cell r="B91" t="str">
            <v>СПб ГБУЗ "Городская поликлиника №64"</v>
          </cell>
          <cell r="C91" t="str">
            <v>взрослые</v>
          </cell>
          <cell r="D91" t="str">
            <v>дети</v>
          </cell>
        </row>
        <row r="92">
          <cell r="A92">
            <v>780070</v>
          </cell>
          <cell r="B92" t="str">
            <v>СПб ГБУЗ "Родильный дом №1(специализированный)"</v>
          </cell>
          <cell r="C92" t="str">
            <v>взрослые</v>
          </cell>
          <cell r="D92" t="str">
            <v>дети</v>
          </cell>
        </row>
        <row r="93">
          <cell r="A93">
            <v>780071</v>
          </cell>
          <cell r="B93" t="str">
            <v>СПб ГБУЗ "Родильный дом №17"</v>
          </cell>
          <cell r="C93" t="str">
            <v>взрослые</v>
          </cell>
        </row>
        <row r="94">
          <cell r="A94">
            <v>780072</v>
          </cell>
          <cell r="B94" t="str">
            <v>СПб ГБУЗ "Родильный дом № 13"</v>
          </cell>
          <cell r="C94" t="str">
            <v>взрослые</v>
          </cell>
        </row>
        <row r="95">
          <cell r="A95">
            <v>780073</v>
          </cell>
          <cell r="B95" t="str">
            <v>СПб ГБУЗ "Родильный дом №16"</v>
          </cell>
          <cell r="C95" t="str">
            <v>взрослые</v>
          </cell>
          <cell r="D95" t="str">
            <v>дети</v>
          </cell>
        </row>
        <row r="96">
          <cell r="A96">
            <v>780074</v>
          </cell>
          <cell r="B96" t="str">
            <v>СПб ГБУЗ "Родильный дом № 18"</v>
          </cell>
          <cell r="C96" t="str">
            <v>взрослые</v>
          </cell>
          <cell r="D96" t="str">
            <v>дети</v>
          </cell>
        </row>
        <row r="97">
          <cell r="A97">
            <v>780075</v>
          </cell>
          <cell r="B97" t="str">
            <v>ЛПУ "Родильный дом №2"</v>
          </cell>
          <cell r="C97" t="str">
            <v>взрослые</v>
          </cell>
          <cell r="D97" t="str">
            <v>дети</v>
          </cell>
        </row>
        <row r="98">
          <cell r="A98">
            <v>780076</v>
          </cell>
          <cell r="B98" t="str">
            <v>СПб ГБУЗ "Родильный дом № 6 им. проф. В.Ф. Снегирева"</v>
          </cell>
          <cell r="C98" t="str">
            <v>взрослые</v>
          </cell>
          <cell r="D98" t="str">
            <v>дети</v>
          </cell>
        </row>
        <row r="99">
          <cell r="A99">
            <v>780077</v>
          </cell>
          <cell r="B99" t="str">
            <v>СПб ГБУЗ "Родильный дом №9"</v>
          </cell>
          <cell r="C99" t="str">
            <v>взрослые</v>
          </cell>
          <cell r="D99" t="str">
            <v>дети</v>
          </cell>
        </row>
        <row r="100">
          <cell r="A100">
            <v>780080</v>
          </cell>
          <cell r="B100" t="str">
            <v>СПб ГБУЗ "ДГП №71"</v>
          </cell>
          <cell r="C100" t="str">
            <v>взрослые</v>
          </cell>
          <cell r="D100" t="str">
            <v>дети</v>
          </cell>
        </row>
        <row r="101">
          <cell r="A101">
            <v>780081</v>
          </cell>
          <cell r="B101" t="str">
            <v>СПб ГБУЗ "Поликлиника №28"</v>
          </cell>
          <cell r="C101" t="str">
            <v>взрослые</v>
          </cell>
        </row>
        <row r="102">
          <cell r="A102">
            <v>780082</v>
          </cell>
          <cell r="B102" t="str">
            <v>СПб ГБУЗ "Городская поликлиника № 114"</v>
          </cell>
          <cell r="C102" t="str">
            <v>взрослые</v>
          </cell>
          <cell r="D102" t="str">
            <v>дети</v>
          </cell>
        </row>
        <row r="103">
          <cell r="A103">
            <v>780083</v>
          </cell>
          <cell r="B103" t="str">
            <v>СПб ГБУЗ "Городская поликлиника №46"</v>
          </cell>
          <cell r="C103" t="str">
            <v>взрослые</v>
          </cell>
        </row>
        <row r="104">
          <cell r="A104">
            <v>780084</v>
          </cell>
          <cell r="B104" t="str">
            <v>СПб ГБУЗ "Родильный дом №10"</v>
          </cell>
          <cell r="C104" t="str">
            <v>взрослые</v>
          </cell>
          <cell r="D104" t="str">
            <v>дети</v>
          </cell>
        </row>
        <row r="105">
          <cell r="A105">
            <v>780085</v>
          </cell>
          <cell r="B105" t="str">
            <v>СПб ГБУЗ "Женская консультация №5"</v>
          </cell>
          <cell r="C105" t="str">
            <v>взрослые</v>
          </cell>
          <cell r="D105" t="str">
            <v>дети</v>
          </cell>
        </row>
        <row r="106">
          <cell r="A106">
            <v>780086</v>
          </cell>
          <cell r="B106" t="str">
            <v>СПб ГБУЗ "Детская городская поликлиника №11"</v>
          </cell>
          <cell r="D106" t="str">
            <v>дети</v>
          </cell>
        </row>
        <row r="107">
          <cell r="A107">
            <v>780087</v>
          </cell>
          <cell r="B107" t="str">
            <v>СПб ГБУЗ "Детская городская поликлиника №29"</v>
          </cell>
          <cell r="D107" t="str">
            <v>дети</v>
          </cell>
        </row>
        <row r="108">
          <cell r="A108">
            <v>780088</v>
          </cell>
          <cell r="B108" t="str">
            <v>СПб ГБУЗ ДП №30</v>
          </cell>
          <cell r="D108" t="str">
            <v>дети</v>
          </cell>
        </row>
        <row r="109">
          <cell r="A109">
            <v>780089</v>
          </cell>
          <cell r="B109" t="str">
            <v>СПб ГБУЗ "Детская городская поликлиника №35"</v>
          </cell>
          <cell r="D109" t="str">
            <v>дети</v>
          </cell>
        </row>
        <row r="110">
          <cell r="A110">
            <v>780090</v>
          </cell>
          <cell r="B110" t="str">
            <v>СПб ГБУЗ ДГП №49</v>
          </cell>
          <cell r="C110" t="str">
            <v>взрослые</v>
          </cell>
          <cell r="D110" t="str">
            <v>дети</v>
          </cell>
        </row>
        <row r="111">
          <cell r="A111">
            <v>780091</v>
          </cell>
          <cell r="B111" t="str">
            <v>СПб ГБУЗ "Детская городская поликлиника № 67"</v>
          </cell>
          <cell r="D111" t="str">
            <v>дети</v>
          </cell>
        </row>
        <row r="112">
          <cell r="A112">
            <v>780092</v>
          </cell>
          <cell r="B112" t="str">
            <v>СПб ГБУЗ ДГП № 68</v>
          </cell>
          <cell r="C112" t="str">
            <v>взрослые</v>
          </cell>
          <cell r="D112" t="str">
            <v>дети</v>
          </cell>
        </row>
        <row r="113">
          <cell r="A113">
            <v>780094</v>
          </cell>
          <cell r="B113" t="str">
            <v>СПбГБУЗ "Городская поликлиника №118"</v>
          </cell>
          <cell r="C113" t="str">
            <v>взрослые</v>
          </cell>
          <cell r="D113" t="str">
            <v>дети</v>
          </cell>
        </row>
        <row r="114">
          <cell r="A114">
            <v>780095</v>
          </cell>
          <cell r="B114" t="str">
            <v>СПб ГБУЗ "Женская консультация №18"</v>
          </cell>
          <cell r="C114" t="str">
            <v>взрослые</v>
          </cell>
          <cell r="D114" t="str">
            <v>дети</v>
          </cell>
        </row>
        <row r="115">
          <cell r="A115">
            <v>780096</v>
          </cell>
          <cell r="B115" t="str">
            <v>СПб ГБУЗ "Женская консультация № 33"</v>
          </cell>
          <cell r="C115" t="str">
            <v>взрослые</v>
          </cell>
        </row>
        <row r="116">
          <cell r="A116">
            <v>780097</v>
          </cell>
          <cell r="B116" t="str">
            <v>СПб ГБУЗ "Женская консультация №40"</v>
          </cell>
          <cell r="C116" t="str">
            <v>взрослые</v>
          </cell>
        </row>
        <row r="117">
          <cell r="A117">
            <v>780098</v>
          </cell>
          <cell r="B117" t="str">
            <v>СПб ГБУЗ "Городская поликлиника №102"</v>
          </cell>
          <cell r="C117" t="str">
            <v>взрослые</v>
          </cell>
          <cell r="D117" t="str">
            <v>дети</v>
          </cell>
        </row>
        <row r="118">
          <cell r="A118">
            <v>780099</v>
          </cell>
          <cell r="B118" t="str">
            <v>СПб ГБУЗ "Городская поликлиника №106"</v>
          </cell>
          <cell r="C118" t="str">
            <v>взрослые</v>
          </cell>
          <cell r="D118" t="str">
            <v>дети</v>
          </cell>
        </row>
        <row r="119">
          <cell r="A119">
            <v>780100</v>
          </cell>
          <cell r="B119" t="str">
            <v>СПб ГБУЗ "Городская поликлиника №107"</v>
          </cell>
          <cell r="C119" t="str">
            <v>взрослые</v>
          </cell>
        </row>
        <row r="120">
          <cell r="A120">
            <v>780101</v>
          </cell>
          <cell r="B120" t="str">
            <v>СПб ГБУЗ "Городская поликлиника № 109"</v>
          </cell>
          <cell r="C120" t="str">
            <v>взрослые</v>
          </cell>
          <cell r="D120" t="str">
            <v>дети</v>
          </cell>
        </row>
        <row r="121">
          <cell r="A121">
            <v>780102</v>
          </cell>
          <cell r="B121" t="str">
            <v>СПб ГБУЗ "Городская поликлиника №111"</v>
          </cell>
          <cell r="C121" t="str">
            <v>взрослые</v>
          </cell>
          <cell r="D121" t="str">
            <v>дети</v>
          </cell>
        </row>
        <row r="122">
          <cell r="A122">
            <v>780103</v>
          </cell>
          <cell r="B122" t="str">
            <v>СПб ГБУЗ "Городская поликлиника №112"</v>
          </cell>
          <cell r="C122" t="str">
            <v>взрослые</v>
          </cell>
        </row>
        <row r="123">
          <cell r="A123">
            <v>780104</v>
          </cell>
          <cell r="B123" t="str">
            <v>СПб ГБУЗ "Городская поликлиника №14"</v>
          </cell>
          <cell r="C123" t="str">
            <v>взрослые</v>
          </cell>
        </row>
        <row r="124">
          <cell r="A124">
            <v>780105</v>
          </cell>
          <cell r="B124" t="str">
            <v>ГБУЗ ГП №17</v>
          </cell>
          <cell r="C124" t="str">
            <v>взрослые</v>
          </cell>
        </row>
        <row r="125">
          <cell r="A125">
            <v>780106</v>
          </cell>
          <cell r="B125" t="str">
            <v>СПб ГБУЗ "Городская поликлиника №19"</v>
          </cell>
          <cell r="C125" t="str">
            <v>взрослые</v>
          </cell>
          <cell r="D125" t="str">
            <v>дети</v>
          </cell>
        </row>
        <row r="126">
          <cell r="A126">
            <v>780107</v>
          </cell>
          <cell r="B126" t="str">
            <v>СПб ГБУЗ "Городская поликлиника №23"</v>
          </cell>
          <cell r="C126" t="str">
            <v>взрослые</v>
          </cell>
          <cell r="D126" t="str">
            <v>дети</v>
          </cell>
        </row>
        <row r="127">
          <cell r="A127">
            <v>780108</v>
          </cell>
          <cell r="B127" t="str">
            <v>СПб ГБУЗ ГП-24</v>
          </cell>
          <cell r="C127" t="str">
            <v>взрослые</v>
          </cell>
          <cell r="D127" t="str">
            <v>дети</v>
          </cell>
        </row>
        <row r="128">
          <cell r="A128">
            <v>780109</v>
          </cell>
          <cell r="B128" t="str">
            <v>СПб ГБУЗ "ГП №27"</v>
          </cell>
          <cell r="C128" t="str">
            <v>взрослые</v>
          </cell>
          <cell r="D128" t="str">
            <v>дети</v>
          </cell>
        </row>
        <row r="129">
          <cell r="A129">
            <v>780110</v>
          </cell>
          <cell r="B129" t="str">
            <v>СПб ГБУЗ "Городская поликлиника №3"</v>
          </cell>
          <cell r="C129" t="str">
            <v>взрослые</v>
          </cell>
          <cell r="D129" t="str">
            <v>дети</v>
          </cell>
        </row>
        <row r="130">
          <cell r="A130">
            <v>780111</v>
          </cell>
          <cell r="B130" t="str">
            <v>СПб ГБУЗ "Поликлиника №37"</v>
          </cell>
          <cell r="C130" t="str">
            <v>взрослые</v>
          </cell>
          <cell r="D130" t="str">
            <v>дети</v>
          </cell>
        </row>
        <row r="131">
          <cell r="A131">
            <v>780112</v>
          </cell>
          <cell r="B131" t="str">
            <v>СПб ГБУЗ "Городская поликлиника №38"</v>
          </cell>
          <cell r="C131" t="str">
            <v>взрослые</v>
          </cell>
          <cell r="D131" t="str">
            <v>дети</v>
          </cell>
        </row>
        <row r="132">
          <cell r="A132">
            <v>780113</v>
          </cell>
          <cell r="B132" t="str">
            <v>СПб ГБУЗ "Городская поликлиника №4"</v>
          </cell>
          <cell r="C132" t="str">
            <v>взрослые</v>
          </cell>
          <cell r="D132" t="str">
            <v>дети</v>
          </cell>
        </row>
        <row r="133">
          <cell r="A133">
            <v>780114</v>
          </cell>
          <cell r="B133" t="str">
            <v>СПб ГБУЗ "Городская поликлиника №43"</v>
          </cell>
          <cell r="C133" t="str">
            <v>взрослые</v>
          </cell>
          <cell r="D133" t="str">
            <v>дети</v>
          </cell>
        </row>
        <row r="134">
          <cell r="A134">
            <v>780115</v>
          </cell>
          <cell r="B134" t="str">
            <v>Городская поликлиника № 44</v>
          </cell>
          <cell r="C134" t="str">
            <v>взрослые</v>
          </cell>
          <cell r="D134" t="str">
            <v>дети</v>
          </cell>
        </row>
        <row r="135">
          <cell r="A135">
            <v>780116</v>
          </cell>
          <cell r="B135" t="str">
            <v>СПб ГБУЗ "Городская поликлиника №49"</v>
          </cell>
          <cell r="C135" t="str">
            <v>взрослые</v>
          </cell>
          <cell r="D135" t="str">
            <v>дети</v>
          </cell>
        </row>
        <row r="136">
          <cell r="A136">
            <v>780117</v>
          </cell>
          <cell r="B136" t="str">
            <v>СПб ГБУЗ "Городская поликлиника №51"</v>
          </cell>
          <cell r="C136" t="str">
            <v>взрослые</v>
          </cell>
          <cell r="D136" t="str">
            <v>дети</v>
          </cell>
        </row>
        <row r="137">
          <cell r="A137">
            <v>780118</v>
          </cell>
          <cell r="B137" t="str">
            <v>СПб ГБУЗ "Городская поликлиника № 52"</v>
          </cell>
          <cell r="C137" t="str">
            <v>взрослые</v>
          </cell>
        </row>
        <row r="138">
          <cell r="A138">
            <v>780119</v>
          </cell>
          <cell r="B138" t="str">
            <v>СПб ГБУЗ "Городская поликлиника №54"</v>
          </cell>
          <cell r="C138" t="str">
            <v>взрослые</v>
          </cell>
          <cell r="D138" t="str">
            <v>дети</v>
          </cell>
        </row>
        <row r="139">
          <cell r="A139">
            <v>780120</v>
          </cell>
          <cell r="B139" t="str">
            <v>СПб ГБУЗ "ГП № 56"</v>
          </cell>
          <cell r="C139" t="str">
            <v>взрослые</v>
          </cell>
          <cell r="D139" t="str">
            <v>дети</v>
          </cell>
        </row>
        <row r="140">
          <cell r="A140">
            <v>780121</v>
          </cell>
          <cell r="B140" t="str">
            <v>СПб ГБУЗ "Городская поликлиника №74"</v>
          </cell>
          <cell r="C140" t="str">
            <v>взрослые</v>
          </cell>
          <cell r="D140" t="str">
            <v>дети</v>
          </cell>
        </row>
        <row r="141">
          <cell r="A141">
            <v>780122</v>
          </cell>
          <cell r="B141" t="str">
            <v>СПб ГБУЗ "Городская поликлиника № 86"</v>
          </cell>
          <cell r="C141" t="str">
            <v>взрослые</v>
          </cell>
          <cell r="D141" t="str">
            <v>дети</v>
          </cell>
        </row>
        <row r="142">
          <cell r="A142">
            <v>780123</v>
          </cell>
          <cell r="B142" t="str">
            <v>СПб ГБУЗ "Поликлиника № 88"</v>
          </cell>
          <cell r="C142" t="str">
            <v>взрослые</v>
          </cell>
          <cell r="D142" t="str">
            <v>дети</v>
          </cell>
        </row>
        <row r="143">
          <cell r="A143">
            <v>780124</v>
          </cell>
          <cell r="B143" t="str">
            <v>СПб ГБУЗ "Городская поликлиника №91"</v>
          </cell>
          <cell r="C143" t="str">
            <v>взрослые</v>
          </cell>
          <cell r="D143" t="str">
            <v>дети</v>
          </cell>
        </row>
        <row r="144">
          <cell r="A144">
            <v>780125</v>
          </cell>
          <cell r="B144" t="str">
            <v>СПб ГБУЗ "Городская поликлиника №93"</v>
          </cell>
          <cell r="C144" t="str">
            <v>взрослые</v>
          </cell>
          <cell r="D144" t="str">
            <v>дети</v>
          </cell>
        </row>
        <row r="145">
          <cell r="A145">
            <v>780126</v>
          </cell>
          <cell r="B145" t="str">
            <v>СПб ГБУЗ "Городская поликлиника №96"</v>
          </cell>
          <cell r="C145" t="str">
            <v>взрослые</v>
          </cell>
        </row>
        <row r="146">
          <cell r="A146">
            <v>780127</v>
          </cell>
          <cell r="B146" t="str">
            <v>СПб ГБУЗ "Поликлиника №98"</v>
          </cell>
          <cell r="C146" t="str">
            <v>взрослые</v>
          </cell>
        </row>
        <row r="147">
          <cell r="A147">
            <v>780129</v>
          </cell>
          <cell r="B147" t="str">
            <v>СПб ГБУЗ "Городская поликлиника №100"</v>
          </cell>
          <cell r="C147" t="str">
            <v>взрослые</v>
          </cell>
        </row>
        <row r="148">
          <cell r="A148">
            <v>780131</v>
          </cell>
          <cell r="B148" t="str">
            <v>НУЗ "Дорожная клиническая больница ОАО "РЖД"</v>
          </cell>
          <cell r="C148" t="str">
            <v>взрослые</v>
          </cell>
          <cell r="D148" t="str">
            <v>дети</v>
          </cell>
        </row>
        <row r="149">
          <cell r="A149">
            <v>780132</v>
          </cell>
          <cell r="B149" t="str">
            <v>СПб ГБУЗ "Городская поликлиника №60 Пушкинского района"</v>
          </cell>
          <cell r="C149" t="str">
            <v>взрослые</v>
          </cell>
          <cell r="D149" t="str">
            <v>дети</v>
          </cell>
        </row>
        <row r="150">
          <cell r="A150">
            <v>780133</v>
          </cell>
          <cell r="B150" t="str">
            <v>СПб ГБУЗ "ГП -75"</v>
          </cell>
          <cell r="C150" t="str">
            <v>взрослые</v>
          </cell>
          <cell r="D150" t="str">
            <v>дети</v>
          </cell>
        </row>
        <row r="151">
          <cell r="A151">
            <v>780134</v>
          </cell>
          <cell r="B151" t="str">
            <v>СПб ГБУЗ "Городская поликлиника №78"</v>
          </cell>
          <cell r="C151" t="str">
            <v>взрослые</v>
          </cell>
          <cell r="D151" t="str">
            <v>дети</v>
          </cell>
        </row>
        <row r="152">
          <cell r="A152">
            <v>780135</v>
          </cell>
          <cell r="B152" t="str">
            <v>СПб ГБУЗ "СП №8"</v>
          </cell>
          <cell r="C152" t="str">
            <v>взрослые</v>
          </cell>
        </row>
        <row r="153">
          <cell r="A153">
            <v>780136</v>
          </cell>
          <cell r="B153" t="str">
            <v>СПб ГБУЗ "Стоматологическая поликлиника №13"</v>
          </cell>
          <cell r="C153" t="str">
            <v>взрослые</v>
          </cell>
          <cell r="D153" t="str">
            <v>дети</v>
          </cell>
        </row>
        <row r="154">
          <cell r="A154">
            <v>780137</v>
          </cell>
          <cell r="B154" t="str">
            <v>СПб ГБУЗ "Стоматологическая поликлиника № 14 Адмиралтейского района"</v>
          </cell>
          <cell r="C154" t="str">
            <v>взрослые</v>
          </cell>
        </row>
        <row r="155">
          <cell r="A155">
            <v>780138</v>
          </cell>
          <cell r="B155" t="str">
            <v>"Стоматологическая поликлиника №20"</v>
          </cell>
          <cell r="C155" t="str">
            <v>взрослые</v>
          </cell>
        </row>
        <row r="156">
          <cell r="A156">
            <v>780139</v>
          </cell>
          <cell r="B156" t="str">
            <v>СПб ГБУЗ "Стоматологическая поликлиника №28"</v>
          </cell>
          <cell r="C156" t="str">
            <v>взрослые</v>
          </cell>
          <cell r="D156" t="str">
            <v>дети</v>
          </cell>
        </row>
        <row r="157">
          <cell r="A157">
            <v>780140</v>
          </cell>
          <cell r="B157" t="str">
            <v>СПб ГБУЗ "ГСП № 33"</v>
          </cell>
          <cell r="C157" t="str">
            <v>взрослые</v>
          </cell>
          <cell r="D157" t="str">
            <v>дети</v>
          </cell>
        </row>
        <row r="158">
          <cell r="A158">
            <v>780141</v>
          </cell>
          <cell r="B158" t="str">
            <v>СПб ГБУЗ "ГДСП №6"</v>
          </cell>
          <cell r="D158" t="str">
            <v>дети</v>
          </cell>
        </row>
        <row r="159">
          <cell r="A159">
            <v>780142</v>
          </cell>
          <cell r="B159" t="str">
            <v>СПб ГБУ "Стоматологическая поликлиника №12"</v>
          </cell>
          <cell r="C159" t="str">
            <v>взрослые</v>
          </cell>
          <cell r="D159" t="str">
            <v>дети</v>
          </cell>
        </row>
        <row r="160">
          <cell r="A160">
            <v>780143</v>
          </cell>
          <cell r="B160" t="str">
            <v>СПб ГБУЗ "ГСП №2"</v>
          </cell>
          <cell r="C160" t="str">
            <v>взрослые</v>
          </cell>
        </row>
        <row r="161">
          <cell r="A161">
            <v>780144</v>
          </cell>
          <cell r="B161" t="str">
            <v>СПб ГБУЗ "Стоматологическая поликлиника №17"</v>
          </cell>
          <cell r="C161" t="str">
            <v>взрослые</v>
          </cell>
        </row>
        <row r="162">
          <cell r="A162">
            <v>780145</v>
          </cell>
          <cell r="B162" t="str">
            <v>СПб ГБУЗ "СП №18"</v>
          </cell>
          <cell r="C162" t="str">
            <v>взрослые</v>
          </cell>
          <cell r="D162" t="str">
            <v>дети</v>
          </cell>
        </row>
        <row r="163">
          <cell r="A163">
            <v>780146</v>
          </cell>
          <cell r="B163" t="str">
            <v>СПб ГБУЗ СП №19 Пушкинского района</v>
          </cell>
          <cell r="C163" t="str">
            <v>взрослые</v>
          </cell>
          <cell r="D163" t="str">
            <v>дети</v>
          </cell>
        </row>
        <row r="164">
          <cell r="A164">
            <v>780147</v>
          </cell>
          <cell r="B164" t="str">
            <v>СПб ГБУЗ "СП №29"</v>
          </cell>
          <cell r="C164" t="str">
            <v>взрослые</v>
          </cell>
          <cell r="D164" t="str">
            <v>дети</v>
          </cell>
        </row>
        <row r="165">
          <cell r="A165">
            <v>780148</v>
          </cell>
          <cell r="B165" t="str">
            <v>СПб ГБУЗ "Стоматологическая поликлиника №30"</v>
          </cell>
          <cell r="C165" t="str">
            <v>взрослые</v>
          </cell>
        </row>
        <row r="166">
          <cell r="A166">
            <v>780149</v>
          </cell>
          <cell r="B166" t="str">
            <v>СПб ГБУЗ СП № 32</v>
          </cell>
          <cell r="C166" t="str">
            <v>взрослые</v>
          </cell>
          <cell r="D166" t="str">
            <v>дети</v>
          </cell>
        </row>
        <row r="167">
          <cell r="A167">
            <v>780151</v>
          </cell>
          <cell r="B167" t="str">
            <v>СПб ГБУЗ ГКОД</v>
          </cell>
          <cell r="C167" t="str">
            <v>взрослые</v>
          </cell>
        </row>
        <row r="168">
          <cell r="A168">
            <v>780153</v>
          </cell>
          <cell r="B168" t="str">
            <v>СПб ГБУЗ "ДГБ №1"</v>
          </cell>
          <cell r="C168" t="str">
            <v>взрослые</v>
          </cell>
          <cell r="D168" t="str">
            <v>дети</v>
          </cell>
        </row>
        <row r="169">
          <cell r="A169">
            <v>780154</v>
          </cell>
          <cell r="B169" t="str">
            <v>СПб ГБУЗ "Стоматологическая поликлиника №31"</v>
          </cell>
          <cell r="C169" t="str">
            <v>взрослые</v>
          </cell>
          <cell r="D169" t="str">
            <v>дети</v>
          </cell>
        </row>
        <row r="170">
          <cell r="A170">
            <v>780155</v>
          </cell>
          <cell r="B170" t="str">
            <v>СПБ ГБУЗ "Стоматологическая поликлиника №6"</v>
          </cell>
          <cell r="C170" t="str">
            <v>взрослые</v>
          </cell>
          <cell r="D170" t="str">
            <v>дети</v>
          </cell>
        </row>
        <row r="171">
          <cell r="A171">
            <v>780156</v>
          </cell>
          <cell r="B171" t="str">
            <v>СПб ГБУЗ "Поликлиника стоматологическая №16"</v>
          </cell>
          <cell r="C171" t="str">
            <v>взрослые</v>
          </cell>
        </row>
        <row r="172">
          <cell r="A172">
            <v>780157</v>
          </cell>
          <cell r="B172" t="str">
            <v>СПб ГБУЗ "Онкодиспансер Московского района"</v>
          </cell>
          <cell r="C172" t="str">
            <v>взрослые</v>
          </cell>
        </row>
        <row r="173">
          <cell r="A173">
            <v>780158</v>
          </cell>
          <cell r="B173" t="str">
            <v>СПб ГБУЗ "ДГСП № 1"</v>
          </cell>
          <cell r="D173" t="str">
            <v>дети</v>
          </cell>
        </row>
        <row r="174">
          <cell r="A174">
            <v>780159</v>
          </cell>
          <cell r="B174" t="str">
            <v>СПб ГБУЗ "Детская стоматологическая поликлиника №3"</v>
          </cell>
          <cell r="D174" t="str">
            <v>дети</v>
          </cell>
        </row>
        <row r="175">
          <cell r="A175">
            <v>780160</v>
          </cell>
          <cell r="B175" t="str">
            <v>СПб ГБУЗ ДСП№4</v>
          </cell>
          <cell r="D175" t="str">
            <v>дети</v>
          </cell>
        </row>
        <row r="176">
          <cell r="A176">
            <v>780161</v>
          </cell>
          <cell r="B176" t="str">
            <v>СПб ГБУЗ "СП №15"</v>
          </cell>
          <cell r="C176" t="str">
            <v>взрослые</v>
          </cell>
          <cell r="D176" t="str">
            <v>дети</v>
          </cell>
        </row>
        <row r="177">
          <cell r="A177">
            <v>780162</v>
          </cell>
          <cell r="B177" t="str">
            <v>СПб ГБУЗ "ГСП №3"</v>
          </cell>
          <cell r="C177" t="str">
            <v>взрослые</v>
          </cell>
        </row>
        <row r="178">
          <cell r="A178">
            <v>780163</v>
          </cell>
          <cell r="B178" t="str">
            <v>СПб ГБУЗ "Стоматологическая поликлиника  №9"</v>
          </cell>
          <cell r="C178" t="str">
            <v>взрослые</v>
          </cell>
          <cell r="D178" t="str">
            <v>дети</v>
          </cell>
        </row>
        <row r="179">
          <cell r="A179">
            <v>780164</v>
          </cell>
          <cell r="B179" t="str">
            <v>СПб ГБУЗ "Стоматологическая поликлиника №10"</v>
          </cell>
          <cell r="C179" t="str">
            <v>взрослые</v>
          </cell>
        </row>
        <row r="180">
          <cell r="A180">
            <v>780165</v>
          </cell>
          <cell r="B180" t="str">
            <v>СПб ГБУЗ "Стоматологическая поликлиника №11"</v>
          </cell>
          <cell r="C180" t="str">
            <v>взрослые</v>
          </cell>
        </row>
        <row r="181">
          <cell r="A181">
            <v>780166</v>
          </cell>
          <cell r="B181" t="str">
            <v>СПб ГБУЗ "Стоматологическая поликлиника №4"</v>
          </cell>
          <cell r="C181" t="str">
            <v>взрослые</v>
          </cell>
          <cell r="D181" t="str">
            <v>дети</v>
          </cell>
        </row>
        <row r="182">
          <cell r="A182">
            <v>780167</v>
          </cell>
          <cell r="B182" t="str">
            <v>СПб ГБУЗ "Больница Боткина"</v>
          </cell>
          <cell r="C182" t="str">
            <v>взрослые</v>
          </cell>
          <cell r="D182" t="str">
            <v>дети</v>
          </cell>
        </row>
        <row r="183">
          <cell r="A183">
            <v>780168</v>
          </cell>
          <cell r="B183" t="str">
            <v>СПб ГБУЗ "ДИБ №3"</v>
          </cell>
          <cell r="D183" t="str">
            <v>дети</v>
          </cell>
        </row>
        <row r="184">
          <cell r="A184">
            <v>780169</v>
          </cell>
          <cell r="B184" t="str">
            <v>СПб ГБУЗ КДП №1</v>
          </cell>
          <cell r="C184" t="str">
            <v>взрослые</v>
          </cell>
        </row>
        <row r="185">
          <cell r="A185">
            <v>780170</v>
          </cell>
          <cell r="B185" t="str">
            <v>СПб ГБУЗ "КВД №1"</v>
          </cell>
          <cell r="C185" t="str">
            <v>взрослые</v>
          </cell>
          <cell r="D185" t="str">
            <v>дети</v>
          </cell>
        </row>
        <row r="186">
          <cell r="A186">
            <v>780171</v>
          </cell>
          <cell r="B186" t="str">
            <v>СПб ГУБЗ КВД № 2</v>
          </cell>
          <cell r="C186" t="str">
            <v>взрослые</v>
          </cell>
          <cell r="D186" t="str">
            <v>дети</v>
          </cell>
        </row>
        <row r="187">
          <cell r="A187">
            <v>780172</v>
          </cell>
          <cell r="B187" t="str">
            <v>СПб ГБУЗ КВД №3</v>
          </cell>
          <cell r="C187" t="str">
            <v>взрослые</v>
          </cell>
          <cell r="D187" t="str">
            <v>дети</v>
          </cell>
        </row>
        <row r="188">
          <cell r="A188">
            <v>780173</v>
          </cell>
          <cell r="B188" t="str">
            <v>СПб ГБУЗ КВД №4</v>
          </cell>
          <cell r="C188" t="str">
            <v>взрослые</v>
          </cell>
          <cell r="D188" t="str">
            <v>дети</v>
          </cell>
        </row>
        <row r="189">
          <cell r="A189">
            <v>780174</v>
          </cell>
          <cell r="B189" t="str">
            <v>СПб ГБУЗ "КВД №5"</v>
          </cell>
          <cell r="C189" t="str">
            <v>взрослые</v>
          </cell>
          <cell r="D189" t="str">
            <v>дети</v>
          </cell>
        </row>
        <row r="190">
          <cell r="A190">
            <v>780175</v>
          </cell>
          <cell r="B190" t="str">
            <v>СПб ГБУЗ "КВД №6"</v>
          </cell>
          <cell r="C190" t="str">
            <v>взрослые</v>
          </cell>
          <cell r="D190" t="str">
            <v>дети</v>
          </cell>
        </row>
        <row r="191">
          <cell r="A191">
            <v>780176</v>
          </cell>
          <cell r="B191" t="str">
            <v>СПб ГБУЗ КВД № 7</v>
          </cell>
          <cell r="C191" t="str">
            <v>взрослые</v>
          </cell>
          <cell r="D191" t="str">
            <v>дети</v>
          </cell>
        </row>
        <row r="192">
          <cell r="A192">
            <v>780177</v>
          </cell>
          <cell r="B192" t="str">
            <v>СПб ГБУЗ "КВД №8"</v>
          </cell>
          <cell r="C192" t="str">
            <v>взрослые</v>
          </cell>
          <cell r="D192" t="str">
            <v>дети</v>
          </cell>
        </row>
        <row r="193">
          <cell r="A193">
            <v>780178</v>
          </cell>
          <cell r="B193" t="str">
            <v>СПб ГБУЗ "Кожно-венерологический диспансер № 9"</v>
          </cell>
          <cell r="C193" t="str">
            <v>взрослые</v>
          </cell>
          <cell r="D193" t="str">
            <v>дети</v>
          </cell>
        </row>
        <row r="194">
          <cell r="A194">
            <v>780179</v>
          </cell>
          <cell r="B194" t="str">
            <v>СПб ГБУЗ "КВД №10-Клиника дерматологии и венерологии"</v>
          </cell>
          <cell r="C194" t="str">
            <v>взрослые</v>
          </cell>
          <cell r="D194" t="str">
            <v>дети</v>
          </cell>
        </row>
        <row r="195">
          <cell r="A195">
            <v>780180</v>
          </cell>
          <cell r="B195" t="str">
            <v>СПб ГБУЗ КВД № 11</v>
          </cell>
          <cell r="C195" t="str">
            <v>взрослые</v>
          </cell>
          <cell r="D195" t="str">
            <v>дети</v>
          </cell>
        </row>
        <row r="196">
          <cell r="A196">
            <v>780181</v>
          </cell>
          <cell r="B196" t="str">
            <v>СПб ГБУЗ "КВД Невского района"</v>
          </cell>
          <cell r="C196" t="str">
            <v>взрослые</v>
          </cell>
          <cell r="D196" t="str">
            <v>дети</v>
          </cell>
        </row>
        <row r="197">
          <cell r="A197">
            <v>780182</v>
          </cell>
          <cell r="B197" t="str">
            <v>СПб ГБУЗ "ГорКВД"</v>
          </cell>
          <cell r="C197" t="str">
            <v>взрослые</v>
          </cell>
          <cell r="D197" t="str">
            <v>дети</v>
          </cell>
        </row>
        <row r="198">
          <cell r="A198">
            <v>780183</v>
          </cell>
          <cell r="B198" t="str">
            <v>СПб ГБУЗ "ДЦ №7"</v>
          </cell>
          <cell r="C198" t="str">
            <v>взрослые</v>
          </cell>
          <cell r="D198" t="str">
            <v>дети</v>
          </cell>
        </row>
        <row r="199">
          <cell r="A199">
            <v>780184</v>
          </cell>
          <cell r="B199" t="str">
            <v>СПб ГБУЗ "КДЦ №85"</v>
          </cell>
          <cell r="C199" t="str">
            <v>взрослые</v>
          </cell>
          <cell r="D199" t="str">
            <v>дети</v>
          </cell>
        </row>
        <row r="200">
          <cell r="A200">
            <v>780185</v>
          </cell>
          <cell r="B200" t="str">
            <v>СПб ГБУЗ КДЦД</v>
          </cell>
          <cell r="C200" t="str">
            <v>взрослые</v>
          </cell>
          <cell r="D200" t="str">
            <v>дети</v>
          </cell>
        </row>
        <row r="201">
          <cell r="A201">
            <v>780186</v>
          </cell>
          <cell r="B201" t="str">
            <v>СПб ГБУЗ "ГКДЦ №1"</v>
          </cell>
          <cell r="C201" t="str">
            <v>взрослые</v>
          </cell>
        </row>
        <row r="202">
          <cell r="A202">
            <v>780187</v>
          </cell>
          <cell r="B202" t="str">
            <v>СПб ГБУЗ "Центр СПИД и инфекционных заболеваний"</v>
          </cell>
          <cell r="C202" t="str">
            <v>взрослые</v>
          </cell>
        </row>
        <row r="203">
          <cell r="A203">
            <v>780188</v>
          </cell>
          <cell r="B203" t="str">
            <v>СПб ГАУЗ "Городская поликлиника №40"</v>
          </cell>
          <cell r="C203" t="str">
            <v>взрослые</v>
          </cell>
        </row>
        <row r="204">
          <cell r="A204">
            <v>780189</v>
          </cell>
          <cell r="B204" t="str">
            <v>СПб ГБУЗ "ДЦВМиР № 3"</v>
          </cell>
          <cell r="D204" t="str">
            <v>дети</v>
          </cell>
        </row>
        <row r="205">
          <cell r="A205">
            <v>780190</v>
          </cell>
          <cell r="B205" t="str">
            <v>СПб ГБУЗ "Городская поликлиника №76"</v>
          </cell>
          <cell r="C205" t="str">
            <v>взрослые</v>
          </cell>
          <cell r="D205" t="str">
            <v>дети</v>
          </cell>
        </row>
        <row r="206">
          <cell r="A206">
            <v>780192</v>
          </cell>
          <cell r="B206" t="str">
            <v>СПб ГБУЗ "ГП №120"</v>
          </cell>
          <cell r="C206" t="str">
            <v>взрослые</v>
          </cell>
        </row>
        <row r="207">
          <cell r="A207">
            <v>780193</v>
          </cell>
          <cell r="B207" t="str">
            <v>АНО "МСЦ"</v>
          </cell>
          <cell r="C207" t="str">
            <v>взрослые</v>
          </cell>
          <cell r="D207" t="str">
            <v>дети</v>
          </cell>
        </row>
        <row r="208">
          <cell r="A208">
            <v>780194</v>
          </cell>
          <cell r="B208" t="str">
            <v>СПб ГБУЗ "Городская поликлиника №117"</v>
          </cell>
          <cell r="C208" t="str">
            <v>взрослые</v>
          </cell>
        </row>
        <row r="209">
          <cell r="A209">
            <v>780195</v>
          </cell>
          <cell r="B209" t="str">
            <v>СПб ГАУЗ "Поликлиника городская стоматологическая №22"</v>
          </cell>
          <cell r="C209" t="str">
            <v>взрослые</v>
          </cell>
          <cell r="D209" t="str">
            <v>дети</v>
          </cell>
        </row>
        <row r="210">
          <cell r="A210">
            <v>780200</v>
          </cell>
          <cell r="B210" t="str">
            <v>ОАО ГСП №24</v>
          </cell>
          <cell r="C210" t="str">
            <v>взрослые</v>
          </cell>
        </row>
        <row r="211">
          <cell r="A211">
            <v>780201</v>
          </cell>
          <cell r="B211" t="str">
            <v>ООО "АБА"</v>
          </cell>
          <cell r="C211" t="str">
            <v>взрослые</v>
          </cell>
          <cell r="D211" t="str">
            <v>дети</v>
          </cell>
        </row>
        <row r="212">
          <cell r="A212">
            <v>780203</v>
          </cell>
          <cell r="B212" t="str">
            <v>ООО "ИЗЧ"</v>
          </cell>
          <cell r="C212" t="str">
            <v>взрослые</v>
          </cell>
        </row>
        <row r="213">
          <cell r="A213">
            <v>780204</v>
          </cell>
          <cell r="B213" t="str">
            <v>ГУП "Водоканал Санкт-Петербурга" (Медицинский центр)</v>
          </cell>
          <cell r="C213" t="str">
            <v>взрослые</v>
          </cell>
        </row>
        <row r="214">
          <cell r="A214">
            <v>780208</v>
          </cell>
          <cell r="B214" t="str">
            <v>ООО "Стоматолог"</v>
          </cell>
          <cell r="C214" t="str">
            <v>взрослые</v>
          </cell>
        </row>
        <row r="215">
          <cell r="A215">
            <v>780209</v>
          </cell>
          <cell r="B215" t="str">
            <v>СПб ГБУЗ ЦПСиР</v>
          </cell>
          <cell r="C215" t="str">
            <v>взрослые</v>
          </cell>
        </row>
        <row r="216">
          <cell r="A216">
            <v>780210</v>
          </cell>
          <cell r="B216" t="str">
            <v>ООО "МЕДИКА"</v>
          </cell>
          <cell r="C216" t="str">
            <v>взрослые</v>
          </cell>
        </row>
        <row r="217">
          <cell r="A217">
            <v>780211</v>
          </cell>
          <cell r="B217" t="str">
            <v>ЗАО "КардиоКлиника"</v>
          </cell>
          <cell r="C217" t="str">
            <v>взрослые</v>
          </cell>
        </row>
        <row r="218">
          <cell r="A218">
            <v>780212</v>
          </cell>
          <cell r="B218" t="str">
            <v>ООО "МО "Она"</v>
          </cell>
          <cell r="C218" t="str">
            <v>взрослые</v>
          </cell>
          <cell r="D218" t="str">
            <v>дети</v>
          </cell>
        </row>
        <row r="219">
          <cell r="A219">
            <v>780215</v>
          </cell>
          <cell r="B219" t="str">
            <v>СПб ГБУЗ "ГП №22"</v>
          </cell>
          <cell r="C219" t="str">
            <v>взрослые</v>
          </cell>
        </row>
        <row r="220">
          <cell r="A220">
            <v>780217</v>
          </cell>
          <cell r="B220" t="str">
            <v>ООО "РИАТ СПб"</v>
          </cell>
          <cell r="C220" t="str">
            <v>взрослые</v>
          </cell>
        </row>
        <row r="221">
          <cell r="A221">
            <v>780220</v>
          </cell>
          <cell r="B221" t="str">
            <v>ООО "Аметист"</v>
          </cell>
          <cell r="C221" t="str">
            <v>взрослые</v>
          </cell>
        </row>
        <row r="222">
          <cell r="A222">
            <v>780221</v>
          </cell>
          <cell r="B222" t="str">
            <v>ООО "Рубин"</v>
          </cell>
          <cell r="C222" t="str">
            <v>взрослые</v>
          </cell>
        </row>
        <row r="223">
          <cell r="A223">
            <v>780222</v>
          </cell>
          <cell r="B223" t="str">
            <v>ООО "АБА-клиника"</v>
          </cell>
          <cell r="C223" t="str">
            <v>взрослые</v>
          </cell>
        </row>
        <row r="224">
          <cell r="A224">
            <v>780224</v>
          </cell>
          <cell r="B224" t="str">
            <v>ООО "АВА-ПЕТЕР"</v>
          </cell>
          <cell r="C224" t="str">
            <v>взрослые</v>
          </cell>
        </row>
        <row r="225">
          <cell r="A225">
            <v>780226</v>
          </cell>
          <cell r="B225" t="str">
            <v>СПб ГБУЗ "ДГБ № 17 Св.Николая Чудотворца"</v>
          </cell>
          <cell r="D225" t="str">
            <v>дети</v>
          </cell>
        </row>
        <row r="226">
          <cell r="A226">
            <v>780227</v>
          </cell>
          <cell r="B226" t="str">
            <v>ООО "Центр Диализа Санкт-Петербург"</v>
          </cell>
          <cell r="C226" t="str">
            <v>взрослые</v>
          </cell>
        </row>
        <row r="227">
          <cell r="A227">
            <v>780229</v>
          </cell>
          <cell r="B227" t="str">
            <v>ЗАО "Северо-Западный центр доказательной медицины"</v>
          </cell>
          <cell r="C227" t="str">
            <v>взрослые</v>
          </cell>
          <cell r="D227" t="str">
            <v>дети</v>
          </cell>
        </row>
        <row r="228">
          <cell r="A228">
            <v>780230</v>
          </cell>
          <cell r="B228" t="str">
            <v>ЗАО "ВЫБОР"</v>
          </cell>
        </row>
        <row r="229">
          <cell r="A229">
            <v>780231</v>
          </cell>
          <cell r="B229" t="str">
            <v>ООО "ЦСМ "XXI век"</v>
          </cell>
          <cell r="C229" t="str">
            <v>взрослые</v>
          </cell>
          <cell r="D229" t="str">
            <v>дети</v>
          </cell>
        </row>
        <row r="230">
          <cell r="A230">
            <v>780232</v>
          </cell>
          <cell r="B230" t="str">
            <v>ООО "Вера  "</v>
          </cell>
          <cell r="C230" t="str">
            <v>взрослые</v>
          </cell>
          <cell r="D230" t="str">
            <v>дети</v>
          </cell>
        </row>
        <row r="231">
          <cell r="A231">
            <v>780233</v>
          </cell>
          <cell r="B231" t="str">
            <v>ООО "Дентал-СПА"</v>
          </cell>
        </row>
        <row r="232">
          <cell r="A232">
            <v>780234</v>
          </cell>
          <cell r="B232" t="str">
            <v>ООО "МФ "ДУНАЙ"</v>
          </cell>
          <cell r="C232" t="str">
            <v>взрослые</v>
          </cell>
        </row>
        <row r="233">
          <cell r="A233">
            <v>780235</v>
          </cell>
          <cell r="B233" t="str">
            <v>ООО "ОКСИСМАЙЛ СПБ"</v>
          </cell>
          <cell r="C233" t="str">
            <v>взрослые</v>
          </cell>
        </row>
        <row r="234">
          <cell r="A234">
            <v>780238</v>
          </cell>
          <cell r="B234" t="str">
            <v>ОАО  ГСП №1</v>
          </cell>
          <cell r="C234" t="str">
            <v>взрослые</v>
          </cell>
        </row>
        <row r="235">
          <cell r="A235">
            <v>780239</v>
          </cell>
          <cell r="B235" t="str">
            <v>ОАО "ПГС №21"</v>
          </cell>
          <cell r="C235" t="str">
            <v>взрослые</v>
          </cell>
        </row>
        <row r="236">
          <cell r="A236">
            <v>780240</v>
          </cell>
          <cell r="B236" t="str">
            <v>ГБУЗ "Спб КНпЦСВМП(о)"</v>
          </cell>
          <cell r="C236" t="str">
            <v>взрослые</v>
          </cell>
        </row>
        <row r="237">
          <cell r="A237">
            <v>780250</v>
          </cell>
          <cell r="B237" t="str">
            <v>ООО "НМЦ-Томография"</v>
          </cell>
          <cell r="C237" t="str">
            <v>взрослые</v>
          </cell>
          <cell r="D237" t="str">
            <v>дети</v>
          </cell>
        </row>
        <row r="238">
          <cell r="A238">
            <v>780251</v>
          </cell>
          <cell r="B238" t="str">
            <v>АНО здоровья "ЕленаКэнтон"</v>
          </cell>
          <cell r="C238" t="str">
            <v>взрослые</v>
          </cell>
        </row>
        <row r="239">
          <cell r="A239">
            <v>780252</v>
          </cell>
          <cell r="B239" t="str">
            <v>ООО "Косметология ОстМедКонсалт"</v>
          </cell>
          <cell r="D239" t="str">
            <v>дети</v>
          </cell>
        </row>
        <row r="240">
          <cell r="A240">
            <v>780254</v>
          </cell>
          <cell r="B240" t="str">
            <v>ООО "Международная клиника MEDEM"</v>
          </cell>
          <cell r="C240" t="str">
            <v>взрослые</v>
          </cell>
        </row>
        <row r="241">
          <cell r="A241">
            <v>780257</v>
          </cell>
          <cell r="B241" t="str">
            <v>ООО "СолоДент"</v>
          </cell>
          <cell r="C241" t="str">
            <v>взрослые</v>
          </cell>
        </row>
        <row r="242">
          <cell r="A242">
            <v>780258</v>
          </cell>
          <cell r="B242" t="str">
            <v>ООО "Стоматология"</v>
          </cell>
          <cell r="C242" t="str">
            <v>взрослые</v>
          </cell>
        </row>
        <row r="243">
          <cell r="A243">
            <v>780265</v>
          </cell>
          <cell r="B243" t="str">
            <v>ООО "БиоТехМед"</v>
          </cell>
        </row>
        <row r="244">
          <cell r="A244">
            <v>780273</v>
          </cell>
          <cell r="B244" t="str">
            <v>ООО "ЛИИС"</v>
          </cell>
        </row>
        <row r="245">
          <cell r="A245">
            <v>780276</v>
          </cell>
          <cell r="B245" t="str">
            <v>ООО "НПФ "ХЕЛИКС"</v>
          </cell>
          <cell r="C245" t="str">
            <v>взрослые</v>
          </cell>
          <cell r="D245" t="str">
            <v>дети</v>
          </cell>
        </row>
        <row r="246">
          <cell r="A246">
            <v>780277</v>
          </cell>
          <cell r="B246" t="str">
            <v>ООО "Мастер-Дент"</v>
          </cell>
          <cell r="C246" t="str">
            <v>взрослые</v>
          </cell>
        </row>
        <row r="247">
          <cell r="A247">
            <v>780279</v>
          </cell>
          <cell r="B247" t="str">
            <v>ООО "Уни Дент"</v>
          </cell>
          <cell r="C247" t="str">
            <v>взрослые</v>
          </cell>
        </row>
        <row r="248">
          <cell r="A248">
            <v>780280</v>
          </cell>
          <cell r="B248" t="str">
            <v>ООО "Уни Дент плюс"</v>
          </cell>
          <cell r="C248" t="str">
            <v>взрослые</v>
          </cell>
        </row>
        <row r="249">
          <cell r="A249">
            <v>780281</v>
          </cell>
          <cell r="B249" t="str">
            <v>ООО "Уни Дент медиа"</v>
          </cell>
          <cell r="C249" t="str">
            <v>взрослые</v>
          </cell>
        </row>
        <row r="250">
          <cell r="A250">
            <v>780283</v>
          </cell>
          <cell r="B250" t="str">
            <v>АО "Поликлинический комплекс"</v>
          </cell>
          <cell r="C250" t="str">
            <v>взрослые</v>
          </cell>
        </row>
        <row r="251">
          <cell r="A251">
            <v>780285</v>
          </cell>
          <cell r="B251" t="str">
            <v>СПб ГАУЗ "Городская поликлиника № 83"</v>
          </cell>
          <cell r="C251" t="str">
            <v>взрослые</v>
          </cell>
        </row>
        <row r="252">
          <cell r="A252">
            <v>780292</v>
          </cell>
          <cell r="B252" t="str">
            <v>ООО "ГМСЦ"</v>
          </cell>
        </row>
        <row r="253">
          <cell r="A253">
            <v>780293</v>
          </cell>
          <cell r="B253" t="str">
            <v>АНО "ГМСЦ"</v>
          </cell>
        </row>
        <row r="254">
          <cell r="A254">
            <v>780297</v>
          </cell>
          <cell r="B254" t="str">
            <v>СПб ГАУЗ Городская поликлиника № 81</v>
          </cell>
          <cell r="C254" t="str">
            <v>взрослые</v>
          </cell>
        </row>
        <row r="255">
          <cell r="A255">
            <v>780303</v>
          </cell>
          <cell r="B255" t="str">
            <v>ООО "Солди-Мед"</v>
          </cell>
          <cell r="C255" t="str">
            <v>взрослые</v>
          </cell>
        </row>
        <row r="256">
          <cell r="A256">
            <v>780304</v>
          </cell>
          <cell r="B256" t="str">
            <v>ООО "Виктория"</v>
          </cell>
          <cell r="D256" t="str">
            <v>дети</v>
          </cell>
        </row>
        <row r="257">
          <cell r="A257">
            <v>780305</v>
          </cell>
          <cell r="B257" t="str">
            <v>ООО "ДУНКАН"</v>
          </cell>
          <cell r="D257" t="str">
            <v>дети</v>
          </cell>
        </row>
        <row r="258">
          <cell r="A258">
            <v>780306</v>
          </cell>
          <cell r="B258" t="str">
            <v>СПб ГБУЗ "Городская поликлиника №122"</v>
          </cell>
          <cell r="C258" t="str">
            <v>взрослые</v>
          </cell>
          <cell r="D258" t="str">
            <v>дети</v>
          </cell>
        </row>
        <row r="259">
          <cell r="A259">
            <v>780308</v>
          </cell>
          <cell r="B259" t="str">
            <v>ООО "ЛПУ "АДЦ"</v>
          </cell>
          <cell r="C259" t="str">
            <v>взрослые</v>
          </cell>
        </row>
        <row r="260">
          <cell r="A260">
            <v>780323</v>
          </cell>
          <cell r="B260" t="str">
            <v>ООО "Современная медицина"</v>
          </cell>
          <cell r="C260" t="str">
            <v>взрослые</v>
          </cell>
        </row>
        <row r="261">
          <cell r="A261">
            <v>780324</v>
          </cell>
          <cell r="B261" t="str">
            <v>ООО "ИНВИТРО СПб"</v>
          </cell>
          <cell r="C261" t="str">
            <v>взрослые</v>
          </cell>
        </row>
        <row r="262">
          <cell r="A262">
            <v>780326</v>
          </cell>
          <cell r="B262" t="str">
            <v>ООО "Риат"</v>
          </cell>
          <cell r="C262" t="str">
            <v>взрослые</v>
          </cell>
        </row>
        <row r="263">
          <cell r="A263">
            <v>780339</v>
          </cell>
          <cell r="B263" t="str">
            <v>ООО "ЭМСИПИ-Медикейр"</v>
          </cell>
          <cell r="C263" t="str">
            <v>взрослые</v>
          </cell>
        </row>
        <row r="264">
          <cell r="A264">
            <v>780340</v>
          </cell>
          <cell r="B264" t="str">
            <v>ООО "МЦ Эко-безопасность"</v>
          </cell>
          <cell r="C264" t="str">
            <v>взрослые</v>
          </cell>
        </row>
        <row r="265">
          <cell r="A265">
            <v>780349</v>
          </cell>
          <cell r="B265" t="str">
            <v>ООО "Стоматология на Пушкарской"</v>
          </cell>
          <cell r="C265" t="str">
            <v>взрослые</v>
          </cell>
        </row>
        <row r="266">
          <cell r="A266">
            <v>780354</v>
          </cell>
          <cell r="B266" t="str">
            <v>ООО "Рембрандт"</v>
          </cell>
        </row>
        <row r="267">
          <cell r="A267">
            <v>780355</v>
          </cell>
          <cell r="B267" t="str">
            <v>ООО "ДЦ "Зрение"</v>
          </cell>
          <cell r="C267" t="str">
            <v>взрослые</v>
          </cell>
        </row>
        <row r="268">
          <cell r="A268">
            <v>780357</v>
          </cell>
          <cell r="B268" t="str">
            <v>АО  МЦРМ</v>
          </cell>
          <cell r="C268" t="str">
            <v>взрослые</v>
          </cell>
        </row>
        <row r="269">
          <cell r="A269">
            <v>780361</v>
          </cell>
          <cell r="B269" t="str">
            <v>ООО "Диагностический центр "Энерго"</v>
          </cell>
          <cell r="C269" t="str">
            <v>взрослые</v>
          </cell>
        </row>
        <row r="270">
          <cell r="A270">
            <v>780362</v>
          </cell>
          <cell r="B270" t="str">
            <v>ЧМУ "Евромедсервис"</v>
          </cell>
          <cell r="C270" t="str">
            <v>взрослые</v>
          </cell>
        </row>
        <row r="271">
          <cell r="A271">
            <v>780363</v>
          </cell>
          <cell r="B271" t="str">
            <v>ООО "Евромед Клиник"</v>
          </cell>
          <cell r="C271" t="str">
            <v>взрослые</v>
          </cell>
        </row>
        <row r="272">
          <cell r="A272">
            <v>780366</v>
          </cell>
          <cell r="B272" t="str">
            <v>СПб ГБУЗ ГССМП</v>
          </cell>
          <cell r="C272" t="str">
            <v>взрослые</v>
          </cell>
          <cell r="D272" t="str">
            <v>дети</v>
          </cell>
        </row>
        <row r="273">
          <cell r="A273">
            <v>780367</v>
          </cell>
          <cell r="B273" t="str">
            <v>СПб ГБУЗ "ССМП Петродворцового района Санкт-Петербурга"</v>
          </cell>
          <cell r="C273" t="str">
            <v>взрослые</v>
          </cell>
          <cell r="D273" t="str">
            <v>дети</v>
          </cell>
        </row>
        <row r="274">
          <cell r="A274">
            <v>780368</v>
          </cell>
          <cell r="B274" t="str">
            <v>СПб ГБУЗ "ССМП №4"</v>
          </cell>
          <cell r="C274" t="str">
            <v>взрослые</v>
          </cell>
          <cell r="D274" t="str">
            <v>дети</v>
          </cell>
        </row>
        <row r="275">
          <cell r="A275">
            <v>780369</v>
          </cell>
          <cell r="B275" t="str">
            <v>СПб ГБУЗ "ССМП"</v>
          </cell>
          <cell r="C275" t="str">
            <v>взрослые</v>
          </cell>
          <cell r="D275" t="str">
            <v>дети</v>
          </cell>
        </row>
        <row r="276">
          <cell r="A276">
            <v>780371</v>
          </cell>
          <cell r="B276" t="str">
            <v>ООО "Б.Браун Авитум Руссланд Клиникс"</v>
          </cell>
          <cell r="C276" t="str">
            <v>взрослые</v>
          </cell>
        </row>
        <row r="277">
          <cell r="A277">
            <v>780372</v>
          </cell>
          <cell r="B277" t="str">
            <v>ООО "ЦИЭР"</v>
          </cell>
          <cell r="C277" t="str">
            <v>взрослые</v>
          </cell>
        </row>
        <row r="278">
          <cell r="A278">
            <v>780374</v>
          </cell>
          <cell r="B278" t="str">
            <v>ООО "Медицинский центр Аймед"</v>
          </cell>
          <cell r="C278" t="str">
            <v>взрослые</v>
          </cell>
        </row>
        <row r="279">
          <cell r="A279">
            <v>780376</v>
          </cell>
          <cell r="B279" t="str">
            <v>ООО "ЛДЦ МИБС"</v>
          </cell>
          <cell r="C279" t="str">
            <v>взрослые</v>
          </cell>
        </row>
        <row r="280">
          <cell r="A280">
            <v>780379</v>
          </cell>
          <cell r="B280" t="str">
            <v>ООО "ДУНКАН СПб"</v>
          </cell>
          <cell r="D280" t="str">
            <v>дети</v>
          </cell>
        </row>
        <row r="281">
          <cell r="A281">
            <v>780381</v>
          </cell>
          <cell r="B281" t="str">
            <v>ООО "ИнАлМед"</v>
          </cell>
          <cell r="C281" t="str">
            <v>взрослые</v>
          </cell>
        </row>
        <row r="282">
          <cell r="A282">
            <v>780382</v>
          </cell>
          <cell r="B282" t="str">
            <v>ООО "Азбука Здоровья"</v>
          </cell>
          <cell r="C282" t="str">
            <v>взрослые</v>
          </cell>
        </row>
        <row r="283">
          <cell r="A283">
            <v>780383</v>
          </cell>
          <cell r="B283" t="str">
            <v>ООО "Балтийская медицина"</v>
          </cell>
        </row>
        <row r="284">
          <cell r="A284">
            <v>780384</v>
          </cell>
          <cell r="B284" t="str">
            <v>ООО "Генезис"</v>
          </cell>
          <cell r="C284" t="str">
            <v>взрослые</v>
          </cell>
        </row>
        <row r="285">
          <cell r="A285">
            <v>780390</v>
          </cell>
          <cell r="B285" t="str">
            <v>ООО "СОГАЗ" ПРОФМЕДИЦИНА"</v>
          </cell>
        </row>
        <row r="286">
          <cell r="A286">
            <v>780393</v>
          </cell>
          <cell r="B286" t="str">
            <v>ООО "Морской Медицинский Центр"</v>
          </cell>
        </row>
        <row r="287">
          <cell r="A287">
            <v>780395</v>
          </cell>
          <cell r="B287" t="str">
            <v>ООО "ГЛОБУС МЕД"</v>
          </cell>
        </row>
        <row r="288">
          <cell r="A288">
            <v>780396</v>
          </cell>
          <cell r="B288" t="str">
            <v>ООО "Городские поликлиники"</v>
          </cell>
          <cell r="C288" t="str">
            <v>взрослые</v>
          </cell>
          <cell r="D288" t="str">
            <v>дети</v>
          </cell>
        </row>
        <row r="289">
          <cell r="A289">
            <v>780400</v>
          </cell>
          <cell r="B289" t="str">
            <v>ООО "ЦВМ "Байкал"</v>
          </cell>
        </row>
        <row r="290">
          <cell r="A290">
            <v>780402</v>
          </cell>
          <cell r="B290" t="str">
            <v>ЗАО "Санаторий "Черная речка"</v>
          </cell>
          <cell r="C290" t="str">
            <v>взрослые</v>
          </cell>
        </row>
        <row r="291">
          <cell r="A291">
            <v>780403</v>
          </cell>
          <cell r="B291" t="str">
            <v>ООО "Терапия"</v>
          </cell>
        </row>
        <row r="292">
          <cell r="A292">
            <v>780405</v>
          </cell>
          <cell r="B292" t="str">
            <v>ООО "Арт Класс" СК"</v>
          </cell>
          <cell r="C292" t="str">
            <v>взрослые</v>
          </cell>
          <cell r="D292" t="str">
            <v>дети</v>
          </cell>
        </row>
        <row r="293">
          <cell r="A293">
            <v>780406</v>
          </cell>
          <cell r="B293" t="str">
            <v>ООО "Центр МРТ "ОНА"</v>
          </cell>
          <cell r="C293" t="str">
            <v>взрослые</v>
          </cell>
        </row>
        <row r="294">
          <cell r="A294">
            <v>780407</v>
          </cell>
          <cell r="B294" t="str">
            <v>ООО "Санавита"</v>
          </cell>
        </row>
        <row r="295">
          <cell r="A295">
            <v>780410</v>
          </cell>
          <cell r="B295" t="str">
            <v>ООО "ЦСМ МЕДИКА"</v>
          </cell>
          <cell r="C295" t="str">
            <v>взрослые</v>
          </cell>
        </row>
        <row r="296">
          <cell r="A296">
            <v>780411</v>
          </cell>
          <cell r="B296" t="str">
            <v>ООО "ЦПС "МЕДИКА"</v>
          </cell>
        </row>
        <row r="297">
          <cell r="A297">
            <v>780412</v>
          </cell>
          <cell r="B297" t="str">
            <v>ООО "Мать и дитя Санкт-Петербург"</v>
          </cell>
          <cell r="C297" t="str">
            <v>взрослые</v>
          </cell>
        </row>
        <row r="298">
          <cell r="A298">
            <v>780414</v>
          </cell>
          <cell r="B298" t="str">
            <v>ООО "Родник"</v>
          </cell>
          <cell r="D298" t="str">
            <v>дети</v>
          </cell>
        </row>
        <row r="299">
          <cell r="A299">
            <v>780415</v>
          </cell>
          <cell r="B299" t="str">
            <v>ООО "Каре"</v>
          </cell>
          <cell r="C299" t="str">
            <v>взрослые</v>
          </cell>
        </row>
        <row r="300">
          <cell r="A300">
            <v>780416</v>
          </cell>
          <cell r="B300" t="str">
            <v>ООО "Д-мед"</v>
          </cell>
          <cell r="C300" t="str">
            <v>взрослые</v>
          </cell>
        </row>
        <row r="301">
          <cell r="A301">
            <v>780417</v>
          </cell>
          <cell r="B301" t="str">
            <v>ООО "Кардиоцентр "Черная речка"</v>
          </cell>
        </row>
        <row r="302">
          <cell r="A302">
            <v>780418</v>
          </cell>
          <cell r="B302" t="str">
            <v>АНО "Медицинский центр "XXI век"</v>
          </cell>
          <cell r="C302" t="str">
            <v>взрослые</v>
          </cell>
          <cell r="D302" t="str">
            <v>дети</v>
          </cell>
        </row>
        <row r="303">
          <cell r="A303">
            <v>780419</v>
          </cell>
          <cell r="B303" t="str">
            <v>АО "Дезир"</v>
          </cell>
        </row>
        <row r="304">
          <cell r="A304">
            <v>780420</v>
          </cell>
          <cell r="B304" t="str">
            <v>ООО "ОксиСмайл"</v>
          </cell>
          <cell r="C304" t="str">
            <v>взрослые</v>
          </cell>
        </row>
        <row r="305">
          <cell r="A305">
            <v>780421</v>
          </cell>
          <cell r="B305" t="str">
            <v>ООО "Дентал"</v>
          </cell>
          <cell r="C305" t="str">
            <v>взрослые</v>
          </cell>
        </row>
        <row r="306">
          <cell r="A306">
            <v>780423</v>
          </cell>
          <cell r="B306" t="str">
            <v>ЗАО "Неодент"</v>
          </cell>
          <cell r="C306" t="str">
            <v>взрослые</v>
          </cell>
        </row>
        <row r="307">
          <cell r="A307">
            <v>780429</v>
          </cell>
          <cell r="B307" t="str">
            <v>Медицинское учреждение "Белая роза"</v>
          </cell>
          <cell r="C307" t="str">
            <v>взрослые</v>
          </cell>
        </row>
        <row r="308">
          <cell r="A308">
            <v>780430</v>
          </cell>
          <cell r="B308" t="str">
            <v>ООО "ЕИЗС"</v>
          </cell>
          <cell r="D308" t="str">
            <v>дети</v>
          </cell>
        </row>
        <row r="309">
          <cell r="A309">
            <v>780435</v>
          </cell>
          <cell r="B309" t="str">
            <v>АО "Современные медицинские технологии"</v>
          </cell>
          <cell r="C309" t="str">
            <v>взрослые</v>
          </cell>
        </row>
        <row r="310">
          <cell r="A310">
            <v>780436</v>
          </cell>
          <cell r="B310" t="str">
            <v>ООО "ЦМРТ "Петроградский"</v>
          </cell>
          <cell r="C310" t="str">
            <v>взрослые</v>
          </cell>
        </row>
        <row r="311">
          <cell r="A311">
            <v>780048</v>
          </cell>
          <cell r="B311" t="str">
            <v>СПб ГБУЗ "ГМПБ №2"</v>
          </cell>
          <cell r="C311" t="str">
            <v>взрослые</v>
          </cell>
        </row>
        <row r="312">
          <cell r="A312">
            <v>780459</v>
          </cell>
          <cell r="B312" t="str">
            <v>ФГБОУ ВПО ПГУПС</v>
          </cell>
        </row>
        <row r="313">
          <cell r="A313">
            <v>780441</v>
          </cell>
          <cell r="B313" t="str">
            <v>ООО "МРТ"</v>
          </cell>
        </row>
        <row r="314">
          <cell r="A314">
            <v>780315</v>
          </cell>
          <cell r="B314" t="str">
            <v>ООО "Альянс-КП"</v>
          </cell>
        </row>
        <row r="315">
          <cell r="A315">
            <v>780479</v>
          </cell>
          <cell r="B315" t="str">
            <v>ООО "КДЛИЦ"</v>
          </cell>
        </row>
        <row r="316">
          <cell r="A316">
            <v>780309</v>
          </cell>
          <cell r="B316" t="str">
            <v>НУЗ "Дорожная клиническая поликлиника ОАО "РЖД"</v>
          </cell>
          <cell r="C316" t="str">
            <v>взрослые</v>
          </cell>
        </row>
        <row r="317">
          <cell r="A317">
            <v>780445</v>
          </cell>
          <cell r="B317" t="str">
            <v>ООО "Клиника ЛМС"</v>
          </cell>
          <cell r="C317" t="str">
            <v>взрослые</v>
          </cell>
        </row>
        <row r="318">
          <cell r="A318">
            <v>780438</v>
          </cell>
          <cell r="B318" t="str">
            <v>ООО "КРИСТАЛЛ"</v>
          </cell>
        </row>
        <row r="319">
          <cell r="A319">
            <v>780322</v>
          </cell>
          <cell r="B319" t="str">
            <v>ООО "Лиана"</v>
          </cell>
          <cell r="C319" t="str">
            <v>взрослые</v>
          </cell>
        </row>
        <row r="320">
          <cell r="A320">
            <v>780439</v>
          </cell>
          <cell r="B320" t="str">
            <v>ООО "МАРТ"</v>
          </cell>
          <cell r="C320" t="str">
            <v>взрослые</v>
          </cell>
        </row>
        <row r="321">
          <cell r="A321">
            <v>780475</v>
          </cell>
          <cell r="B321" t="str">
            <v>ООО "НИЛЦ "Деома"</v>
          </cell>
        </row>
        <row r="322">
          <cell r="A322">
            <v>780464</v>
          </cell>
          <cell r="B322" t="str">
            <v>ООО "ОМП "XXI век"</v>
          </cell>
        </row>
        <row r="323">
          <cell r="A323">
            <v>780461</v>
          </cell>
          <cell r="B323" t="str">
            <v>ООО "РЭМСИ ДИАГНОСТИКА РУС"</v>
          </cell>
          <cell r="C323" t="str">
            <v>взрослые</v>
          </cell>
        </row>
        <row r="324">
          <cell r="A324">
            <v>780446</v>
          </cell>
          <cell r="B324" t="str">
            <v>ООО "Стандарт"</v>
          </cell>
        </row>
        <row r="325">
          <cell r="A325">
            <v>780449</v>
          </cell>
          <cell r="B325" t="str">
            <v>ООО "Центр клинической неврологии ЦМРТ"</v>
          </cell>
          <cell r="C325" t="str">
            <v>взрослые</v>
          </cell>
        </row>
        <row r="326">
          <cell r="A326">
            <v>780451</v>
          </cell>
          <cell r="B326" t="str">
            <v>ООО "Центр МРТ Типанова"</v>
          </cell>
          <cell r="C326" t="str">
            <v>взрослые</v>
          </cell>
        </row>
        <row r="327">
          <cell r="A327">
            <v>780458</v>
          </cell>
          <cell r="B327" t="str">
            <v>ЧАСТНОЕ УЧРЕЖДЕНИЕ "ПОЛИКЛИНИКА КИРОВСКОГО ЗАВОДА"</v>
          </cell>
        </row>
        <row r="328">
          <cell r="A328">
            <v>780450</v>
          </cell>
          <cell r="B328" t="str">
            <v>ООО "Центр МРТ Колпинский"</v>
          </cell>
          <cell r="C328" t="str">
            <v>взрослые</v>
          </cell>
        </row>
        <row r="329">
          <cell r="A329">
            <v>780470</v>
          </cell>
          <cell r="B329" t="str">
            <v>ООО "Уни Дент Приморская"</v>
          </cell>
        </row>
        <row r="330">
          <cell r="A330">
            <v>780457</v>
          </cell>
          <cell r="B330" t="str">
            <v>ООО "НИЦ  Эко-безопасность"</v>
          </cell>
        </row>
        <row r="331">
          <cell r="A331">
            <v>780480</v>
          </cell>
          <cell r="B331" t="str">
            <v>ООО "УМК"</v>
          </cell>
          <cell r="C331" t="str">
            <v>взрослые</v>
          </cell>
          <cell r="D331" t="str">
            <v>дети</v>
          </cell>
        </row>
        <row r="332">
          <cell r="A332">
            <v>780481</v>
          </cell>
          <cell r="B332" t="str">
            <v>ООО "БИРЧ"</v>
          </cell>
          <cell r="C332" t="str">
            <v>взрослые</v>
          </cell>
        </row>
        <row r="333">
          <cell r="A333">
            <v>780486</v>
          </cell>
          <cell r="B333" t="str">
            <v>ФГБУ "СПМЦ" Минздрава России</v>
          </cell>
          <cell r="C333" t="str">
            <v>взрослые</v>
          </cell>
          <cell r="D333" t="str">
            <v>дети</v>
          </cell>
        </row>
        <row r="334">
          <cell r="A334">
            <v>780482</v>
          </cell>
          <cell r="B334" t="str">
            <v>ООО "МД"</v>
          </cell>
          <cell r="C334" t="str">
            <v>взрослые</v>
          </cell>
          <cell r="D334" t="str">
            <v>дети</v>
          </cell>
        </row>
        <row r="335">
          <cell r="A335">
            <v>780483</v>
          </cell>
          <cell r="B335" t="str">
            <v>ООО "Смайл"</v>
          </cell>
        </row>
        <row r="336">
          <cell r="A336">
            <v>780484</v>
          </cell>
          <cell r="B336" t="str">
            <v>ООО "МРК "Т.О.П."</v>
          </cell>
        </row>
        <row r="337">
          <cell r="A337">
            <v>780485</v>
          </cell>
          <cell r="B337" t="str">
            <v>ООО "РУСЬ-ДЕНТ"</v>
          </cell>
        </row>
        <row r="338">
          <cell r="A338">
            <v>780487</v>
          </cell>
          <cell r="B338" t="str">
            <v>ООО "Клиника "МЕДИНЕФ"</v>
          </cell>
        </row>
        <row r="339">
          <cell r="A339">
            <v>780489</v>
          </cell>
          <cell r="B339" t="str">
            <v>ООО "СЦ "СТОМУС"</v>
          </cell>
        </row>
        <row r="340">
          <cell r="A340">
            <v>780490</v>
          </cell>
          <cell r="B340" t="str">
            <v>ООО "Центр МРТ Чернышевская"</v>
          </cell>
          <cell r="C340" t="str">
            <v>взрослые</v>
          </cell>
        </row>
        <row r="341">
          <cell r="A341">
            <v>780491</v>
          </cell>
          <cell r="B341" t="str">
            <v>ООО "Центр МРТ Старая Деревня"</v>
          </cell>
          <cell r="C341" t="str">
            <v>взрослые</v>
          </cell>
        </row>
        <row r="342">
          <cell r="A342">
            <v>780492</v>
          </cell>
          <cell r="B342" t="str">
            <v>ООО "Альянс Мед"</v>
          </cell>
        </row>
        <row r="343">
          <cell r="A343">
            <v>780493</v>
          </cell>
          <cell r="B343" t="str">
            <v>ООО "ЭКО центр"</v>
          </cell>
        </row>
        <row r="344">
          <cell r="A344">
            <v>780494</v>
          </cell>
          <cell r="B344" t="str">
            <v>ООО "МРТ-Эксперт СПб"</v>
          </cell>
          <cell r="C344" t="str">
            <v>взрослые</v>
          </cell>
        </row>
        <row r="345">
          <cell r="A345">
            <v>780495</v>
          </cell>
          <cell r="B345" t="str">
            <v>ООО "Купчинский центр амбулаторного диализа"</v>
          </cell>
          <cell r="C345" t="str">
            <v>взрослые</v>
          </cell>
        </row>
        <row r="346">
          <cell r="A346">
            <v>780496</v>
          </cell>
          <cell r="B346" t="str">
            <v>ООО "ВИВАДЕНТ"</v>
          </cell>
        </row>
        <row r="347">
          <cell r="A347">
            <v>780497</v>
          </cell>
          <cell r="B347" t="str">
            <v>ООО "Ладья"</v>
          </cell>
        </row>
        <row r="348">
          <cell r="A348">
            <v>780501</v>
          </cell>
          <cell r="B348" t="str">
            <v>ООО "Био-Дент"</v>
          </cell>
        </row>
        <row r="349">
          <cell r="A349">
            <v>780505</v>
          </cell>
          <cell r="B349" t="str">
            <v>ООО "Инкерман"</v>
          </cell>
        </row>
        <row r="350">
          <cell r="A350">
            <v>780509</v>
          </cell>
          <cell r="B350" t="str">
            <v>ООО "ЮМедКлиник"</v>
          </cell>
          <cell r="C350" t="str">
            <v>взрослые</v>
          </cell>
        </row>
        <row r="351">
          <cell r="A351">
            <v>780510</v>
          </cell>
          <cell r="B351" t="str">
            <v>ООО "Наша забота"</v>
          </cell>
        </row>
        <row r="352">
          <cell r="A352">
            <v>780511</v>
          </cell>
          <cell r="B352" t="str">
            <v>ООО "БМК"</v>
          </cell>
          <cell r="C352" t="str">
            <v>взрослые</v>
          </cell>
        </row>
        <row r="353">
          <cell r="A353">
            <v>780512</v>
          </cell>
          <cell r="B353" t="str">
            <v>СПб ДПВН РАН</v>
          </cell>
        </row>
        <row r="354">
          <cell r="A354">
            <v>780515</v>
          </cell>
          <cell r="B354" t="str">
            <v>ООО "МЦ "Стоматология-МаксиПрофи"</v>
          </cell>
        </row>
        <row r="355">
          <cell r="A355">
            <v>780516</v>
          </cell>
          <cell r="B355" t="str">
            <v>ООО "Центр инновационных технологий"</v>
          </cell>
        </row>
        <row r="356">
          <cell r="A356">
            <v>780518</v>
          </cell>
          <cell r="B356" t="str">
            <v>ООО "Рубин "</v>
          </cell>
        </row>
        <row r="357">
          <cell r="A357">
            <v>780519</v>
          </cell>
          <cell r="B357" t="str">
            <v>ООО "Доктор"</v>
          </cell>
        </row>
        <row r="358">
          <cell r="A358">
            <v>780442</v>
          </cell>
          <cell r="B358" t="str">
            <v>ООО "ВРЦТИО"</v>
          </cell>
        </row>
        <row r="359">
          <cell r="A359">
            <v>780520</v>
          </cell>
          <cell r="B359" t="str">
            <v>ООО "ДэнтаПроф"</v>
          </cell>
        </row>
        <row r="360">
          <cell r="A360">
            <v>780521</v>
          </cell>
          <cell r="B360" t="str">
            <v>ООО "МЦ "ОпекаПлюс"</v>
          </cell>
        </row>
        <row r="361">
          <cell r="A361">
            <v>780523</v>
          </cell>
          <cell r="B361" t="str">
            <v>ООО "Клиника Бейби"</v>
          </cell>
          <cell r="D361" t="str">
            <v>дети</v>
          </cell>
        </row>
        <row r="362">
          <cell r="A362">
            <v>780524</v>
          </cell>
          <cell r="B362" t="str">
            <v>ООО "Европейский Медицинский Центр "ЮНИОН"</v>
          </cell>
        </row>
        <row r="363">
          <cell r="A363">
            <v>780525</v>
          </cell>
          <cell r="B363" t="str">
            <v>ООО "Дентал-Сервис"</v>
          </cell>
        </row>
        <row r="364">
          <cell r="A364">
            <v>780526</v>
          </cell>
          <cell r="B364" t="str">
            <v>ООО "СТОМАТОЛОГИЯ НОБЕЛЬ"</v>
          </cell>
          <cell r="C364" t="str">
            <v>взрослые</v>
          </cell>
        </row>
        <row r="365">
          <cell r="A365">
            <v>780527</v>
          </cell>
          <cell r="B365" t="str">
            <v>ООО "СТОМАТОЛОГИЯ АЛЬФА"</v>
          </cell>
          <cell r="C365" t="str">
            <v>взрослые</v>
          </cell>
        </row>
        <row r="366">
          <cell r="A366">
            <v>780528</v>
          </cell>
          <cell r="B366" t="str">
            <v>ООО "Центр МРТ Нарвская"</v>
          </cell>
          <cell r="C366" t="str">
            <v>взрослые</v>
          </cell>
        </row>
        <row r="367">
          <cell r="A367">
            <v>780529</v>
          </cell>
          <cell r="B367" t="str">
            <v>ООО "ОМК"</v>
          </cell>
        </row>
        <row r="368">
          <cell r="A368">
            <v>780274</v>
          </cell>
          <cell r="B368" t="str">
            <v>ООО "Врач "</v>
          </cell>
        </row>
        <row r="369">
          <cell r="A369">
            <v>780530</v>
          </cell>
          <cell r="B369" t="str">
            <v>ООО "Ай-Клиник Северо-Запад"</v>
          </cell>
          <cell r="C369" t="str">
            <v>взрослые</v>
          </cell>
        </row>
        <row r="370">
          <cell r="A370">
            <v>780531</v>
          </cell>
          <cell r="B370" t="str">
            <v>ООО "СНТ-Медицина"</v>
          </cell>
          <cell r="C370" t="str">
            <v>взрослые</v>
          </cell>
          <cell r="D370" t="str">
            <v>дети</v>
          </cell>
        </row>
        <row r="371">
          <cell r="A371">
            <v>780540</v>
          </cell>
          <cell r="B371" t="str">
            <v xml:space="preserve">ООО "Участковые врачи"
</v>
          </cell>
          <cell r="D371" t="str">
            <v>дети</v>
          </cell>
        </row>
      </sheetData>
      <sheetData sheetId="17">
        <row r="1">
          <cell r="C1" t="str">
            <v>взр</v>
          </cell>
          <cell r="D1" t="str">
            <v>дети</v>
          </cell>
        </row>
        <row r="2">
          <cell r="B2">
            <v>780001</v>
          </cell>
          <cell r="C2" t="str">
            <v>взрослые прикр</v>
          </cell>
        </row>
        <row r="3">
          <cell r="B3">
            <v>780014</v>
          </cell>
          <cell r="C3" t="str">
            <v>взрослые прикр</v>
          </cell>
          <cell r="D3" t="str">
            <v>дети</v>
          </cell>
        </row>
        <row r="4">
          <cell r="B4">
            <v>780020</v>
          </cell>
          <cell r="D4" t="str">
            <v>дети</v>
          </cell>
        </row>
        <row r="5">
          <cell r="B5">
            <v>780021</v>
          </cell>
          <cell r="D5" t="str">
            <v>дети</v>
          </cell>
        </row>
        <row r="6">
          <cell r="B6">
            <v>780022</v>
          </cell>
          <cell r="D6" t="str">
            <v>дети</v>
          </cell>
        </row>
        <row r="7">
          <cell r="B7">
            <v>780023</v>
          </cell>
          <cell r="D7" t="str">
            <v>дети</v>
          </cell>
        </row>
        <row r="8">
          <cell r="B8">
            <v>780024</v>
          </cell>
          <cell r="D8" t="str">
            <v>дети</v>
          </cell>
        </row>
        <row r="9">
          <cell r="B9">
            <v>780025</v>
          </cell>
          <cell r="D9" t="str">
            <v>дети</v>
          </cell>
        </row>
        <row r="10">
          <cell r="B10">
            <v>780026</v>
          </cell>
          <cell r="D10" t="str">
            <v>дети</v>
          </cell>
        </row>
        <row r="11">
          <cell r="B11">
            <v>780027</v>
          </cell>
          <cell r="D11" t="str">
            <v>дети</v>
          </cell>
        </row>
        <row r="12">
          <cell r="B12">
            <v>780028</v>
          </cell>
          <cell r="D12" t="str">
            <v>дети</v>
          </cell>
        </row>
        <row r="13">
          <cell r="B13">
            <v>780029</v>
          </cell>
          <cell r="D13" t="str">
            <v>дети</v>
          </cell>
        </row>
        <row r="14">
          <cell r="B14">
            <v>780038</v>
          </cell>
          <cell r="C14" t="str">
            <v>взрослые прикр</v>
          </cell>
          <cell r="D14" t="str">
            <v>дети</v>
          </cell>
        </row>
        <row r="15">
          <cell r="B15">
            <v>780040</v>
          </cell>
          <cell r="C15" t="str">
            <v>взрослые прикр</v>
          </cell>
          <cell r="D15" t="str">
            <v>дети</v>
          </cell>
        </row>
        <row r="16">
          <cell r="B16">
            <v>780041</v>
          </cell>
          <cell r="C16" t="str">
            <v>взрослые прикр</v>
          </cell>
        </row>
        <row r="17">
          <cell r="B17">
            <v>780050</v>
          </cell>
          <cell r="C17" t="str">
            <v>взрослые прикр</v>
          </cell>
        </row>
        <row r="18">
          <cell r="B18">
            <v>780051</v>
          </cell>
          <cell r="C18" t="str">
            <v>взрослые прикр</v>
          </cell>
        </row>
        <row r="19">
          <cell r="B19">
            <v>780052</v>
          </cell>
          <cell r="C19" t="str">
            <v>взрослые прикр</v>
          </cell>
        </row>
        <row r="20">
          <cell r="B20">
            <v>780053</v>
          </cell>
          <cell r="C20" t="str">
            <v>взрослые прикр</v>
          </cell>
          <cell r="D20" t="str">
            <v>дети</v>
          </cell>
        </row>
        <row r="21">
          <cell r="B21">
            <v>780054</v>
          </cell>
          <cell r="C21" t="str">
            <v>взрослые прикр</v>
          </cell>
        </row>
        <row r="22">
          <cell r="B22">
            <v>780055</v>
          </cell>
          <cell r="C22" t="str">
            <v>взрослые прикр</v>
          </cell>
          <cell r="D22" t="str">
            <v>дети</v>
          </cell>
        </row>
        <row r="23">
          <cell r="B23">
            <v>780056</v>
          </cell>
          <cell r="C23" t="str">
            <v>взрослые прикр</v>
          </cell>
          <cell r="D23" t="str">
            <v>дети</v>
          </cell>
        </row>
        <row r="24">
          <cell r="B24">
            <v>780057</v>
          </cell>
          <cell r="C24" t="str">
            <v>взрослые прикр</v>
          </cell>
          <cell r="D24" t="str">
            <v>дети</v>
          </cell>
        </row>
        <row r="25">
          <cell r="B25">
            <v>780058</v>
          </cell>
          <cell r="C25" t="str">
            <v>взрослые прикр</v>
          </cell>
          <cell r="D25" t="str">
            <v>дети</v>
          </cell>
        </row>
        <row r="26">
          <cell r="B26">
            <v>780059</v>
          </cell>
          <cell r="C26" t="str">
            <v>взрослые прикр</v>
          </cell>
          <cell r="D26" t="str">
            <v>дети</v>
          </cell>
        </row>
        <row r="27">
          <cell r="B27">
            <v>780060</v>
          </cell>
          <cell r="C27" t="str">
            <v>взрослые прикр</v>
          </cell>
          <cell r="D27" t="str">
            <v>дети</v>
          </cell>
        </row>
        <row r="28">
          <cell r="B28">
            <v>780061</v>
          </cell>
          <cell r="C28" t="str">
            <v>взрослые прикр</v>
          </cell>
        </row>
        <row r="29">
          <cell r="B29">
            <v>780062</v>
          </cell>
          <cell r="C29" t="str">
            <v>взрослые прикр</v>
          </cell>
          <cell r="D29" t="str">
            <v>дети</v>
          </cell>
        </row>
        <row r="30">
          <cell r="B30">
            <v>780063</v>
          </cell>
          <cell r="C30" t="str">
            <v>взрослые прикр</v>
          </cell>
        </row>
        <row r="31">
          <cell r="B31">
            <v>780064</v>
          </cell>
          <cell r="C31" t="str">
            <v>взрослые прикр</v>
          </cell>
        </row>
        <row r="32">
          <cell r="B32">
            <v>780065</v>
          </cell>
          <cell r="C32" t="str">
            <v>взрослые прикр</v>
          </cell>
        </row>
        <row r="33">
          <cell r="B33">
            <v>780066</v>
          </cell>
          <cell r="C33" t="str">
            <v>взрослые прикр</v>
          </cell>
        </row>
        <row r="34">
          <cell r="B34">
            <v>780067</v>
          </cell>
          <cell r="C34" t="str">
            <v>взрослые прикр</v>
          </cell>
        </row>
        <row r="35">
          <cell r="B35">
            <v>780069</v>
          </cell>
          <cell r="C35" t="str">
            <v>взрослые прикр</v>
          </cell>
          <cell r="D35" t="str">
            <v>дети</v>
          </cell>
        </row>
        <row r="36">
          <cell r="B36">
            <v>780080</v>
          </cell>
          <cell r="C36" t="str">
            <v>взрослые прикр</v>
          </cell>
          <cell r="D36" t="str">
            <v>дети</v>
          </cell>
        </row>
        <row r="37">
          <cell r="B37">
            <v>780081</v>
          </cell>
          <cell r="C37" t="str">
            <v>взрослые прикр</v>
          </cell>
        </row>
        <row r="38">
          <cell r="B38">
            <v>780082</v>
          </cell>
          <cell r="C38" t="str">
            <v>взрослые прикр</v>
          </cell>
          <cell r="D38" t="str">
            <v>дети</v>
          </cell>
        </row>
        <row r="39">
          <cell r="B39">
            <v>780083</v>
          </cell>
          <cell r="C39" t="str">
            <v>взрослые прикр</v>
          </cell>
        </row>
        <row r="40">
          <cell r="B40">
            <v>780085</v>
          </cell>
          <cell r="C40" t="str">
            <v>взрослые прикр</v>
          </cell>
          <cell r="D40" t="str">
            <v>дети</v>
          </cell>
        </row>
        <row r="41">
          <cell r="B41">
            <v>780086</v>
          </cell>
          <cell r="D41" t="str">
            <v>дети</v>
          </cell>
        </row>
        <row r="42">
          <cell r="B42">
            <v>780087</v>
          </cell>
          <cell r="D42" t="str">
            <v>дети</v>
          </cell>
        </row>
        <row r="43">
          <cell r="B43">
            <v>780088</v>
          </cell>
          <cell r="D43" t="str">
            <v>дети</v>
          </cell>
        </row>
        <row r="44">
          <cell r="B44">
            <v>780089</v>
          </cell>
          <cell r="D44" t="str">
            <v>дети</v>
          </cell>
        </row>
        <row r="45">
          <cell r="B45">
            <v>780090</v>
          </cell>
          <cell r="D45" t="str">
            <v>дети</v>
          </cell>
        </row>
        <row r="46">
          <cell r="B46">
            <v>780091</v>
          </cell>
          <cell r="D46" t="str">
            <v>дети</v>
          </cell>
        </row>
        <row r="47">
          <cell r="B47">
            <v>780092</v>
          </cell>
          <cell r="C47" t="str">
            <v>взрослые прикр</v>
          </cell>
          <cell r="D47" t="str">
            <v>дети</v>
          </cell>
        </row>
        <row r="48">
          <cell r="B48">
            <v>780094</v>
          </cell>
          <cell r="D48" t="str">
            <v>дети</v>
          </cell>
        </row>
        <row r="49">
          <cell r="B49">
            <v>780095</v>
          </cell>
          <cell r="C49" t="str">
            <v>взрослые прикр</v>
          </cell>
          <cell r="D49" t="str">
            <v>дети</v>
          </cell>
        </row>
        <row r="50">
          <cell r="B50">
            <v>780096</v>
          </cell>
          <cell r="C50" t="str">
            <v>взрослые прикр</v>
          </cell>
          <cell r="D50" t="str">
            <v>дети</v>
          </cell>
        </row>
        <row r="51">
          <cell r="B51">
            <v>780097</v>
          </cell>
          <cell r="C51" t="str">
            <v>взрослые прикр</v>
          </cell>
          <cell r="D51" t="str">
            <v>дети</v>
          </cell>
        </row>
        <row r="52">
          <cell r="B52">
            <v>780098</v>
          </cell>
          <cell r="C52" t="str">
            <v>взрослые прикр</v>
          </cell>
          <cell r="D52" t="str">
            <v>дети</v>
          </cell>
        </row>
        <row r="53">
          <cell r="B53">
            <v>780099</v>
          </cell>
          <cell r="C53" t="str">
            <v>взрослые прикр</v>
          </cell>
          <cell r="D53" t="str">
            <v>дети</v>
          </cell>
        </row>
        <row r="54">
          <cell r="B54">
            <v>780100</v>
          </cell>
          <cell r="C54" t="str">
            <v>взрослые прикр</v>
          </cell>
        </row>
        <row r="55">
          <cell r="B55">
            <v>780101</v>
          </cell>
          <cell r="C55" t="str">
            <v>взрослые прикр</v>
          </cell>
          <cell r="D55" t="str">
            <v>дети</v>
          </cell>
        </row>
        <row r="56">
          <cell r="B56">
            <v>780102</v>
          </cell>
          <cell r="C56" t="str">
            <v>взрослые прикр</v>
          </cell>
          <cell r="D56" t="str">
            <v>дети</v>
          </cell>
        </row>
        <row r="57">
          <cell r="B57">
            <v>780103</v>
          </cell>
          <cell r="C57" t="str">
            <v>взрослые прикр</v>
          </cell>
          <cell r="D57" t="str">
            <v>дети</v>
          </cell>
        </row>
        <row r="58">
          <cell r="B58">
            <v>780104</v>
          </cell>
          <cell r="C58" t="str">
            <v>взрослые прикр</v>
          </cell>
        </row>
        <row r="59">
          <cell r="B59">
            <v>780105</v>
          </cell>
          <cell r="C59" t="str">
            <v>взрослые прикр</v>
          </cell>
          <cell r="D59" t="str">
            <v>дети</v>
          </cell>
        </row>
        <row r="60">
          <cell r="B60">
            <v>780106</v>
          </cell>
          <cell r="C60" t="str">
            <v>взрослые прикр</v>
          </cell>
          <cell r="D60" t="str">
            <v>дети</v>
          </cell>
        </row>
        <row r="61">
          <cell r="B61">
            <v>780107</v>
          </cell>
          <cell r="C61" t="str">
            <v>взрослые прикр</v>
          </cell>
          <cell r="D61" t="str">
            <v>дети</v>
          </cell>
        </row>
        <row r="62">
          <cell r="B62">
            <v>780108</v>
          </cell>
          <cell r="C62" t="str">
            <v>взрослые прикр</v>
          </cell>
          <cell r="D62" t="str">
            <v>дети</v>
          </cell>
        </row>
        <row r="63">
          <cell r="B63">
            <v>780109</v>
          </cell>
          <cell r="C63" t="str">
            <v>взрослые прикр</v>
          </cell>
          <cell r="D63" t="str">
            <v>дети</v>
          </cell>
        </row>
        <row r="64">
          <cell r="B64">
            <v>780110</v>
          </cell>
          <cell r="C64" t="str">
            <v>взрослые прикр</v>
          </cell>
          <cell r="D64" t="str">
            <v>дети</v>
          </cell>
        </row>
        <row r="65">
          <cell r="B65">
            <v>780111</v>
          </cell>
          <cell r="C65" t="str">
            <v>взрослые прикр</v>
          </cell>
          <cell r="D65" t="str">
            <v>дети</v>
          </cell>
        </row>
        <row r="66">
          <cell r="B66">
            <v>780112</v>
          </cell>
          <cell r="C66" t="str">
            <v>взрослые прикр</v>
          </cell>
          <cell r="D66" t="str">
            <v>дети</v>
          </cell>
        </row>
        <row r="67">
          <cell r="B67">
            <v>780113</v>
          </cell>
          <cell r="C67" t="str">
            <v>взрослые прикр</v>
          </cell>
          <cell r="D67" t="str">
            <v>дети</v>
          </cell>
        </row>
        <row r="68">
          <cell r="B68">
            <v>780114</v>
          </cell>
          <cell r="C68" t="str">
            <v>взрослые прикр</v>
          </cell>
          <cell r="D68" t="str">
            <v>дети</v>
          </cell>
        </row>
        <row r="69">
          <cell r="B69">
            <v>780115</v>
          </cell>
          <cell r="C69" t="str">
            <v>взрослые прикр</v>
          </cell>
          <cell r="D69" t="str">
            <v>дети</v>
          </cell>
        </row>
        <row r="70">
          <cell r="B70">
            <v>780116</v>
          </cell>
          <cell r="C70" t="str">
            <v>взрослые прикр</v>
          </cell>
          <cell r="D70" t="str">
            <v>дети</v>
          </cell>
        </row>
        <row r="71">
          <cell r="B71">
            <v>780117</v>
          </cell>
          <cell r="C71" t="str">
            <v>взрослые прикр</v>
          </cell>
          <cell r="D71" t="str">
            <v>дети</v>
          </cell>
        </row>
        <row r="72">
          <cell r="B72">
            <v>780118</v>
          </cell>
          <cell r="C72" t="str">
            <v>взрослые прикр</v>
          </cell>
        </row>
        <row r="73">
          <cell r="B73">
            <v>780119</v>
          </cell>
          <cell r="C73" t="str">
            <v>взрослые прикр</v>
          </cell>
          <cell r="D73" t="str">
            <v>дети</v>
          </cell>
        </row>
        <row r="74">
          <cell r="B74">
            <v>780120</v>
          </cell>
          <cell r="C74" t="str">
            <v>взрослые прикр</v>
          </cell>
          <cell r="D74" t="str">
            <v>дети</v>
          </cell>
        </row>
        <row r="75">
          <cell r="B75">
            <v>780121</v>
          </cell>
          <cell r="C75" t="str">
            <v>взрослые прикр</v>
          </cell>
          <cell r="D75" t="str">
            <v>дети</v>
          </cell>
        </row>
        <row r="76">
          <cell r="B76">
            <v>780122</v>
          </cell>
          <cell r="C76" t="str">
            <v>взрослые прикр</v>
          </cell>
          <cell r="D76" t="str">
            <v>дети</v>
          </cell>
        </row>
        <row r="77">
          <cell r="B77">
            <v>780123</v>
          </cell>
          <cell r="C77" t="str">
            <v>взрослые прикр</v>
          </cell>
          <cell r="D77" t="str">
            <v>дети</v>
          </cell>
        </row>
        <row r="78">
          <cell r="B78">
            <v>780124</v>
          </cell>
          <cell r="C78" t="str">
            <v>взрослые прикр</v>
          </cell>
          <cell r="D78" t="str">
            <v>дети</v>
          </cell>
        </row>
        <row r="79">
          <cell r="B79">
            <v>780125</v>
          </cell>
          <cell r="C79" t="str">
            <v>взрослые прикр</v>
          </cell>
          <cell r="D79" t="str">
            <v>дети</v>
          </cell>
        </row>
        <row r="80">
          <cell r="B80">
            <v>780126</v>
          </cell>
          <cell r="C80" t="str">
            <v>взрослые прикр</v>
          </cell>
          <cell r="D80" t="str">
            <v>дети</v>
          </cell>
        </row>
        <row r="81">
          <cell r="B81">
            <v>780127</v>
          </cell>
          <cell r="C81" t="str">
            <v>взрослые прикр</v>
          </cell>
        </row>
        <row r="82">
          <cell r="B82">
            <v>780129</v>
          </cell>
          <cell r="C82" t="str">
            <v>взрослые прикр</v>
          </cell>
          <cell r="D82" t="str">
            <v>дети</v>
          </cell>
        </row>
        <row r="83">
          <cell r="B83">
            <v>780131</v>
          </cell>
          <cell r="C83" t="str">
            <v>взрослые прикр</v>
          </cell>
        </row>
        <row r="84">
          <cell r="B84">
            <v>780132</v>
          </cell>
          <cell r="C84" t="str">
            <v>взрослые прикр</v>
          </cell>
          <cell r="D84" t="str">
            <v>дети</v>
          </cell>
        </row>
        <row r="85">
          <cell r="B85">
            <v>780133</v>
          </cell>
          <cell r="C85" t="str">
            <v>взрослые прикр</v>
          </cell>
          <cell r="D85" t="str">
            <v>дети</v>
          </cell>
        </row>
        <row r="86">
          <cell r="B86">
            <v>780134</v>
          </cell>
          <cell r="C86" t="str">
            <v>взрослые прикр</v>
          </cell>
          <cell r="D86" t="str">
            <v>дети</v>
          </cell>
        </row>
        <row r="87">
          <cell r="B87">
            <v>780135</v>
          </cell>
          <cell r="C87" t="str">
            <v>взрослые прикр</v>
          </cell>
        </row>
        <row r="88">
          <cell r="B88">
            <v>780136</v>
          </cell>
          <cell r="C88" t="str">
            <v>взрослые прикр</v>
          </cell>
          <cell r="D88" t="str">
            <v>дети</v>
          </cell>
        </row>
        <row r="89">
          <cell r="B89">
            <v>780137</v>
          </cell>
          <cell r="C89" t="str">
            <v>взрослые прикр</v>
          </cell>
        </row>
        <row r="90">
          <cell r="B90">
            <v>780138</v>
          </cell>
          <cell r="C90" t="str">
            <v>взрослые прикр</v>
          </cell>
        </row>
        <row r="91">
          <cell r="B91">
            <v>780139</v>
          </cell>
          <cell r="C91" t="str">
            <v>взрослые прикр</v>
          </cell>
          <cell r="D91" t="str">
            <v>дети</v>
          </cell>
        </row>
        <row r="92">
          <cell r="B92">
            <v>780140</v>
          </cell>
          <cell r="C92" t="str">
            <v>взрослые прикр</v>
          </cell>
          <cell r="D92" t="str">
            <v>дети</v>
          </cell>
        </row>
        <row r="93">
          <cell r="B93">
            <v>780141</v>
          </cell>
          <cell r="D93" t="str">
            <v>дети</v>
          </cell>
        </row>
        <row r="94">
          <cell r="B94">
            <v>780142</v>
          </cell>
          <cell r="C94" t="str">
            <v>взрослые прикр</v>
          </cell>
          <cell r="D94" t="str">
            <v>дети</v>
          </cell>
        </row>
        <row r="95">
          <cell r="B95">
            <v>780143</v>
          </cell>
          <cell r="C95" t="str">
            <v>взрослые прикр</v>
          </cell>
        </row>
        <row r="96">
          <cell r="B96">
            <v>780144</v>
          </cell>
          <cell r="C96" t="str">
            <v>взрослые прикр</v>
          </cell>
        </row>
        <row r="97">
          <cell r="B97">
            <v>780145</v>
          </cell>
          <cell r="C97" t="str">
            <v>взрослые прикр</v>
          </cell>
          <cell r="D97" t="str">
            <v>дети</v>
          </cell>
        </row>
        <row r="98">
          <cell r="B98">
            <v>780146</v>
          </cell>
          <cell r="C98" t="str">
            <v>взрослые прикр</v>
          </cell>
          <cell r="D98" t="str">
            <v>дети</v>
          </cell>
        </row>
        <row r="99">
          <cell r="B99">
            <v>780147</v>
          </cell>
          <cell r="C99" t="str">
            <v>взрослые прикр</v>
          </cell>
          <cell r="D99" t="str">
            <v>дети</v>
          </cell>
        </row>
        <row r="100">
          <cell r="B100">
            <v>780148</v>
          </cell>
          <cell r="C100" t="str">
            <v>взрослые прикр</v>
          </cell>
        </row>
        <row r="101">
          <cell r="B101">
            <v>780149</v>
          </cell>
          <cell r="C101" t="str">
            <v>взрослые прикр</v>
          </cell>
          <cell r="D101" t="str">
            <v>дети</v>
          </cell>
        </row>
        <row r="102">
          <cell r="B102">
            <v>780154</v>
          </cell>
          <cell r="C102" t="str">
            <v>взрослые прикр</v>
          </cell>
          <cell r="D102" t="str">
            <v>дети</v>
          </cell>
        </row>
        <row r="103">
          <cell r="B103">
            <v>780155</v>
          </cell>
          <cell r="C103" t="str">
            <v>взрослые прикр</v>
          </cell>
          <cell r="D103" t="str">
            <v>дети</v>
          </cell>
        </row>
        <row r="104">
          <cell r="B104">
            <v>780156</v>
          </cell>
          <cell r="C104" t="str">
            <v>взрослые прикр</v>
          </cell>
        </row>
        <row r="105">
          <cell r="B105">
            <v>780157</v>
          </cell>
        </row>
        <row r="106">
          <cell r="B106">
            <v>780158</v>
          </cell>
          <cell r="D106" t="str">
            <v>дети</v>
          </cell>
        </row>
        <row r="107">
          <cell r="B107">
            <v>780159</v>
          </cell>
          <cell r="D107" t="str">
            <v>дети</v>
          </cell>
        </row>
        <row r="108">
          <cell r="B108">
            <v>780160</v>
          </cell>
          <cell r="D108" t="str">
            <v>дети</v>
          </cell>
        </row>
        <row r="109">
          <cell r="B109">
            <v>780161</v>
          </cell>
          <cell r="C109" t="str">
            <v>взрослые прикр</v>
          </cell>
          <cell r="D109" t="str">
            <v>дети</v>
          </cell>
        </row>
        <row r="110">
          <cell r="B110">
            <v>780162</v>
          </cell>
          <cell r="C110" t="str">
            <v>взрослые прикр</v>
          </cell>
        </row>
        <row r="111">
          <cell r="B111">
            <v>780163</v>
          </cell>
          <cell r="C111" t="str">
            <v>взрослые прикр</v>
          </cell>
          <cell r="D111" t="str">
            <v>дети</v>
          </cell>
        </row>
        <row r="112">
          <cell r="B112">
            <v>780164</v>
          </cell>
          <cell r="C112" t="str">
            <v>взрослые прикр</v>
          </cell>
        </row>
        <row r="113">
          <cell r="B113">
            <v>780165</v>
          </cell>
          <cell r="C113" t="str">
            <v>взрослые прикр</v>
          </cell>
        </row>
        <row r="114">
          <cell r="B114">
            <v>780166</v>
          </cell>
          <cell r="C114" t="str">
            <v>взрослые прикр</v>
          </cell>
          <cell r="D114" t="str">
            <v>дети</v>
          </cell>
        </row>
        <row r="115">
          <cell r="B115">
            <v>780170</v>
          </cell>
          <cell r="C115" t="str">
            <v>взрослые прикр</v>
          </cell>
        </row>
        <row r="116">
          <cell r="B116">
            <v>780171</v>
          </cell>
          <cell r="C116" t="str">
            <v>взрослые прикр</v>
          </cell>
          <cell r="D116" t="str">
            <v>дети</v>
          </cell>
        </row>
        <row r="117">
          <cell r="B117">
            <v>780172</v>
          </cell>
          <cell r="C117" t="str">
            <v>взрослые прикр</v>
          </cell>
          <cell r="D117" t="str">
            <v>дети</v>
          </cell>
        </row>
        <row r="118">
          <cell r="B118">
            <v>780173</v>
          </cell>
          <cell r="C118" t="str">
            <v>взрослые прикр</v>
          </cell>
          <cell r="D118" t="str">
            <v>дети</v>
          </cell>
        </row>
        <row r="119">
          <cell r="B119">
            <v>780174</v>
          </cell>
          <cell r="C119" t="str">
            <v>взрослые прикр</v>
          </cell>
          <cell r="D119" t="str">
            <v>дети</v>
          </cell>
        </row>
        <row r="120">
          <cell r="B120">
            <v>780175</v>
          </cell>
          <cell r="C120" t="str">
            <v>взрослые прикр</v>
          </cell>
          <cell r="D120" t="str">
            <v>дети</v>
          </cell>
        </row>
        <row r="121">
          <cell r="B121">
            <v>780176</v>
          </cell>
          <cell r="C121" t="str">
            <v>взрослые прикр</v>
          </cell>
          <cell r="D121" t="str">
            <v>дети</v>
          </cell>
        </row>
        <row r="122">
          <cell r="B122">
            <v>780177</v>
          </cell>
          <cell r="C122" t="str">
            <v>взрослые прикр</v>
          </cell>
          <cell r="D122" t="str">
            <v>дети</v>
          </cell>
        </row>
        <row r="123">
          <cell r="B123">
            <v>780178</v>
          </cell>
          <cell r="C123" t="str">
            <v>взрослые прикр</v>
          </cell>
          <cell r="D123" t="str">
            <v>дети</v>
          </cell>
        </row>
        <row r="124">
          <cell r="B124">
            <v>780179</v>
          </cell>
          <cell r="C124" t="str">
            <v>взрослые прикр</v>
          </cell>
          <cell r="D124" t="str">
            <v>дети</v>
          </cell>
        </row>
        <row r="125">
          <cell r="B125">
            <v>780180</v>
          </cell>
          <cell r="C125" t="str">
            <v>взрослые прикр</v>
          </cell>
          <cell r="D125" t="str">
            <v>дети</v>
          </cell>
        </row>
        <row r="126">
          <cell r="B126">
            <v>780181</v>
          </cell>
          <cell r="C126" t="str">
            <v>взрослые прикр</v>
          </cell>
          <cell r="D126" t="str">
            <v>дети</v>
          </cell>
        </row>
        <row r="127">
          <cell r="B127">
            <v>780182</v>
          </cell>
          <cell r="C127" t="str">
            <v>взрослые прикр</v>
          </cell>
          <cell r="D127" t="str">
            <v>дети</v>
          </cell>
        </row>
        <row r="128">
          <cell r="B128">
            <v>780188</v>
          </cell>
          <cell r="C128" t="str">
            <v>взрослые прикр</v>
          </cell>
        </row>
        <row r="129">
          <cell r="B129">
            <v>780190</v>
          </cell>
          <cell r="C129" t="str">
            <v>взрослые прикр</v>
          </cell>
          <cell r="D129" t="str">
            <v>дети</v>
          </cell>
        </row>
        <row r="130">
          <cell r="B130">
            <v>780192</v>
          </cell>
          <cell r="C130" t="str">
            <v>взрослые прикр</v>
          </cell>
        </row>
        <row r="131">
          <cell r="B131">
            <v>780194</v>
          </cell>
          <cell r="C131" t="str">
            <v>взрослые прикр</v>
          </cell>
        </row>
        <row r="132">
          <cell r="B132">
            <v>780195</v>
          </cell>
          <cell r="C132" t="str">
            <v>взрослые прикр</v>
          </cell>
          <cell r="D132" t="str">
            <v>дети</v>
          </cell>
        </row>
        <row r="133">
          <cell r="B133">
            <v>780200</v>
          </cell>
          <cell r="C133" t="str">
            <v>взрослые прикр</v>
          </cell>
        </row>
        <row r="134">
          <cell r="B134">
            <v>780215</v>
          </cell>
          <cell r="C134" t="str">
            <v>взрослые прикр</v>
          </cell>
        </row>
        <row r="135">
          <cell r="B135">
            <v>780224</v>
          </cell>
          <cell r="C135" t="str">
            <v>взрослые прикр</v>
          </cell>
        </row>
        <row r="136">
          <cell r="B136">
            <v>780238</v>
          </cell>
          <cell r="C136" t="str">
            <v>взрослые прикр</v>
          </cell>
        </row>
        <row r="137">
          <cell r="B137">
            <v>780239</v>
          </cell>
          <cell r="C137" t="str">
            <v>взрослые прикр</v>
          </cell>
        </row>
        <row r="138">
          <cell r="B138">
            <v>780245</v>
          </cell>
          <cell r="C138" t="str">
            <v>взрослые прикр</v>
          </cell>
        </row>
        <row r="139">
          <cell r="B139">
            <v>780247</v>
          </cell>
          <cell r="C139" t="str">
            <v>взрослые прикр</v>
          </cell>
        </row>
        <row r="140">
          <cell r="B140">
            <v>780277</v>
          </cell>
          <cell r="C140" t="str">
            <v>взрослые прикр</v>
          </cell>
        </row>
        <row r="141">
          <cell r="B141">
            <v>780305</v>
          </cell>
          <cell r="D141" t="str">
            <v>дети</v>
          </cell>
        </row>
        <row r="142">
          <cell r="B142">
            <v>780340</v>
          </cell>
          <cell r="C142" t="str">
            <v>взрослые прикр</v>
          </cell>
        </row>
        <row r="143">
          <cell r="B143">
            <v>780405</v>
          </cell>
          <cell r="C143" t="str">
            <v>взрослые прикр</v>
          </cell>
          <cell r="D143" t="str">
            <v>дети</v>
          </cell>
        </row>
        <row r="144">
          <cell r="B144">
            <v>780216</v>
          </cell>
          <cell r="C144" t="str">
            <v>взрослые прикр</v>
          </cell>
        </row>
        <row r="145">
          <cell r="B145">
            <v>780074</v>
          </cell>
          <cell r="C145" t="str">
            <v>взрослые прикр</v>
          </cell>
        </row>
        <row r="146">
          <cell r="B146">
            <v>780184</v>
          </cell>
          <cell r="C146" t="str">
            <v>взрослые прикр</v>
          </cell>
          <cell r="D146" t="str">
            <v>дети</v>
          </cell>
        </row>
        <row r="147">
          <cell r="B147">
            <v>780032</v>
          </cell>
          <cell r="D147" t="str">
            <v>дети</v>
          </cell>
        </row>
        <row r="148">
          <cell r="B148">
            <v>780077</v>
          </cell>
          <cell r="C148" t="str">
            <v>взрослые прикр</v>
          </cell>
          <cell r="D148" t="str">
            <v>дети</v>
          </cell>
        </row>
        <row r="149">
          <cell r="B149">
            <v>780323</v>
          </cell>
          <cell r="C149" t="str">
            <v>взрослые прикр</v>
          </cell>
        </row>
        <row r="150">
          <cell r="B150">
            <v>780169</v>
          </cell>
        </row>
        <row r="151">
          <cell r="B151">
            <v>780018</v>
          </cell>
          <cell r="C151" t="str">
            <v>взрослые прикр</v>
          </cell>
          <cell r="D151" t="str">
            <v>дети</v>
          </cell>
        </row>
        <row r="152">
          <cell r="B152">
            <v>780073</v>
          </cell>
          <cell r="C152" t="str">
            <v>взрослые прикр</v>
          </cell>
          <cell r="D152" t="str">
            <v>дети</v>
          </cell>
        </row>
        <row r="153">
          <cell r="B153">
            <v>780076</v>
          </cell>
          <cell r="C153" t="str">
            <v>взрослые прикр</v>
          </cell>
          <cell r="D153" t="str">
            <v>дети</v>
          </cell>
        </row>
        <row r="154">
          <cell r="B154">
            <v>780010</v>
          </cell>
          <cell r="C154" t="str">
            <v>взрослые прикр</v>
          </cell>
          <cell r="D154" t="str">
            <v>дети</v>
          </cell>
        </row>
        <row r="155">
          <cell r="B155">
            <v>780039</v>
          </cell>
          <cell r="C155" t="str">
            <v>взрослые прикр</v>
          </cell>
          <cell r="D155" t="str">
            <v>дети</v>
          </cell>
        </row>
        <row r="156">
          <cell r="B156">
            <v>780084</v>
          </cell>
          <cell r="C156" t="str">
            <v>взрослые прикр</v>
          </cell>
          <cell r="D156" t="str">
            <v>дети</v>
          </cell>
        </row>
        <row r="157">
          <cell r="B157">
            <v>780306</v>
          </cell>
          <cell r="C157" t="str">
            <v>взрослые прикр</v>
          </cell>
          <cell r="D157" t="str">
            <v>дети</v>
          </cell>
        </row>
        <row r="158">
          <cell r="B158">
            <v>780011</v>
          </cell>
          <cell r="C158" t="str">
            <v>взрослые прикр</v>
          </cell>
          <cell r="D158" t="str">
            <v>дети</v>
          </cell>
        </row>
        <row r="159">
          <cell r="B159">
            <v>780396</v>
          </cell>
          <cell r="C159" t="str">
            <v>взрослые прикр</v>
          </cell>
          <cell r="D159" t="str">
            <v>дети</v>
          </cell>
        </row>
        <row r="160">
          <cell r="B160">
            <v>780006</v>
          </cell>
          <cell r="C160" t="str">
            <v>взрослые прикр</v>
          </cell>
        </row>
        <row r="161">
          <cell r="B161">
            <v>780231</v>
          </cell>
          <cell r="C161" t="str">
            <v>взрослые прикр</v>
          </cell>
          <cell r="D161" t="str">
            <v>дети</v>
          </cell>
        </row>
        <row r="162">
          <cell r="B162">
            <v>780309</v>
          </cell>
          <cell r="C162" t="str">
            <v>взрослые прикр</v>
          </cell>
        </row>
        <row r="163">
          <cell r="B163">
            <v>780480</v>
          </cell>
          <cell r="C163" t="str">
            <v>взрослые прикр</v>
          </cell>
          <cell r="D163" t="str">
            <v>дети</v>
          </cell>
        </row>
        <row r="164">
          <cell r="B164">
            <v>780423</v>
          </cell>
          <cell r="C164" t="str">
            <v>взрослые прикр</v>
          </cell>
        </row>
        <row r="165">
          <cell r="B165">
            <v>780482</v>
          </cell>
          <cell r="C165" t="str">
            <v>взрослые прикр</v>
          </cell>
          <cell r="D165" t="str">
            <v>дети</v>
          </cell>
        </row>
        <row r="166">
          <cell r="B166">
            <v>780464</v>
          </cell>
          <cell r="C166" t="str">
            <v>взрослые прикр</v>
          </cell>
        </row>
        <row r="167">
          <cell r="B167">
            <v>780232</v>
          </cell>
          <cell r="C167" t="str">
            <v>взрослые прикр</v>
          </cell>
        </row>
        <row r="168">
          <cell r="B168">
            <v>780457</v>
          </cell>
          <cell r="C168" t="str">
            <v>взрослые прикр</v>
          </cell>
        </row>
        <row r="169">
          <cell r="B169">
            <v>780007</v>
          </cell>
          <cell r="C169" t="str">
            <v>взрослые прикр</v>
          </cell>
        </row>
        <row r="170">
          <cell r="B170">
            <v>780019</v>
          </cell>
          <cell r="C170" t="str">
            <v>взрослые прикр</v>
          </cell>
        </row>
        <row r="171">
          <cell r="B171">
            <v>780420</v>
          </cell>
          <cell r="C171" t="str">
            <v>взрослые прикр</v>
          </cell>
        </row>
        <row r="172">
          <cell r="B172">
            <v>780526</v>
          </cell>
          <cell r="C172" t="str">
            <v>взрослые прикр</v>
          </cell>
          <cell r="D172" t="str">
            <v>дети</v>
          </cell>
        </row>
        <row r="173">
          <cell r="B173">
            <v>780540</v>
          </cell>
          <cell r="C173" t="str">
            <v>взрослые прикр</v>
          </cell>
          <cell r="D173" t="str">
            <v>дети</v>
          </cell>
        </row>
      </sheetData>
      <sheetData sheetId="18">
        <row r="1">
          <cell r="A1">
            <v>780014</v>
          </cell>
        </row>
        <row r="2">
          <cell r="A2">
            <v>780021</v>
          </cell>
        </row>
        <row r="3">
          <cell r="A3">
            <v>780022</v>
          </cell>
        </row>
        <row r="4">
          <cell r="A4">
            <v>780027</v>
          </cell>
        </row>
        <row r="5">
          <cell r="A5">
            <v>780028</v>
          </cell>
        </row>
        <row r="6">
          <cell r="A6">
            <v>780051</v>
          </cell>
        </row>
        <row r="7">
          <cell r="A7">
            <v>780054</v>
          </cell>
        </row>
        <row r="8">
          <cell r="A8">
            <v>780056</v>
          </cell>
        </row>
        <row r="9">
          <cell r="A9">
            <v>780057</v>
          </cell>
        </row>
        <row r="10">
          <cell r="A10">
            <v>780062</v>
          </cell>
        </row>
        <row r="11">
          <cell r="A11">
            <v>780066</v>
          </cell>
        </row>
        <row r="12">
          <cell r="A12">
            <v>780082</v>
          </cell>
        </row>
        <row r="13">
          <cell r="A13">
            <v>780083</v>
          </cell>
        </row>
        <row r="14">
          <cell r="A14">
            <v>780086</v>
          </cell>
        </row>
        <row r="15">
          <cell r="A15">
            <v>780087</v>
          </cell>
        </row>
        <row r="16">
          <cell r="A16">
            <v>780092</v>
          </cell>
        </row>
        <row r="17">
          <cell r="A17">
            <v>780099</v>
          </cell>
        </row>
        <row r="18">
          <cell r="A18">
            <v>780100</v>
          </cell>
        </row>
        <row r="19">
          <cell r="A19">
            <v>780101</v>
          </cell>
        </row>
        <row r="20">
          <cell r="A20">
            <v>780103</v>
          </cell>
        </row>
        <row r="21">
          <cell r="A21">
            <v>780104</v>
          </cell>
        </row>
        <row r="22">
          <cell r="A22">
            <v>780105</v>
          </cell>
        </row>
        <row r="23">
          <cell r="A23">
            <v>780106</v>
          </cell>
        </row>
        <row r="24">
          <cell r="A24">
            <v>780107</v>
          </cell>
        </row>
        <row r="25">
          <cell r="A25">
            <v>780108</v>
          </cell>
        </row>
        <row r="26">
          <cell r="A26">
            <v>780109</v>
          </cell>
        </row>
        <row r="27">
          <cell r="A27">
            <v>780111</v>
          </cell>
        </row>
        <row r="28">
          <cell r="A28">
            <v>780112</v>
          </cell>
        </row>
        <row r="29">
          <cell r="A29">
            <v>780113</v>
          </cell>
        </row>
        <row r="30">
          <cell r="A30">
            <v>780114</v>
          </cell>
        </row>
        <row r="31">
          <cell r="A31">
            <v>780115</v>
          </cell>
        </row>
        <row r="32">
          <cell r="A32">
            <v>780117</v>
          </cell>
        </row>
        <row r="33">
          <cell r="A33">
            <v>780118</v>
          </cell>
        </row>
        <row r="34">
          <cell r="A34">
            <v>780119</v>
          </cell>
        </row>
        <row r="35">
          <cell r="A35">
            <v>780120</v>
          </cell>
        </row>
        <row r="36">
          <cell r="A36">
            <v>780121</v>
          </cell>
        </row>
        <row r="37">
          <cell r="A37">
            <v>780122</v>
          </cell>
        </row>
        <row r="38">
          <cell r="A38">
            <v>780123</v>
          </cell>
        </row>
        <row r="39">
          <cell r="A39">
            <v>780124</v>
          </cell>
        </row>
        <row r="40">
          <cell r="A40">
            <v>780125</v>
          </cell>
        </row>
        <row r="41">
          <cell r="A41">
            <v>780126</v>
          </cell>
        </row>
        <row r="42">
          <cell r="A42">
            <v>780134</v>
          </cell>
        </row>
        <row r="43">
          <cell r="A43">
            <v>780366</v>
          </cell>
        </row>
        <row r="44">
          <cell r="A44">
            <v>780367</v>
          </cell>
        </row>
        <row r="45">
          <cell r="A45">
            <v>780368</v>
          </cell>
        </row>
        <row r="46">
          <cell r="A46">
            <v>780369</v>
          </cell>
        </row>
        <row r="50">
          <cell r="A50">
            <v>780039</v>
          </cell>
        </row>
        <row r="51">
          <cell r="A51">
            <v>780011</v>
          </cell>
        </row>
        <row r="52">
          <cell r="A52">
            <v>780022</v>
          </cell>
        </row>
        <row r="53">
          <cell r="A53">
            <v>780025</v>
          </cell>
        </row>
        <row r="54">
          <cell r="A54">
            <v>780032</v>
          </cell>
        </row>
        <row r="55">
          <cell r="A55">
            <v>780050</v>
          </cell>
        </row>
        <row r="56">
          <cell r="A56">
            <v>780052</v>
          </cell>
        </row>
        <row r="57">
          <cell r="A57">
            <v>780053</v>
          </cell>
        </row>
        <row r="58">
          <cell r="A58">
            <v>780057</v>
          </cell>
        </row>
        <row r="59">
          <cell r="A59">
            <v>780058</v>
          </cell>
        </row>
        <row r="60">
          <cell r="A60">
            <v>780059</v>
          </cell>
        </row>
        <row r="61">
          <cell r="A61">
            <v>780062</v>
          </cell>
        </row>
        <row r="62">
          <cell r="A62">
            <v>780080</v>
          </cell>
        </row>
        <row r="63">
          <cell r="A63">
            <v>780082</v>
          </cell>
        </row>
        <row r="64">
          <cell r="A64">
            <v>780092</v>
          </cell>
        </row>
        <row r="65">
          <cell r="A65">
            <v>780094</v>
          </cell>
        </row>
        <row r="66">
          <cell r="A66">
            <v>780099</v>
          </cell>
        </row>
        <row r="67">
          <cell r="A67">
            <v>780101</v>
          </cell>
        </row>
        <row r="68">
          <cell r="A68">
            <v>780103</v>
          </cell>
        </row>
        <row r="69">
          <cell r="A69">
            <v>780107</v>
          </cell>
        </row>
        <row r="70">
          <cell r="A70">
            <v>780109</v>
          </cell>
        </row>
        <row r="71">
          <cell r="A71">
            <v>780110</v>
          </cell>
        </row>
        <row r="72">
          <cell r="A72">
            <v>780111</v>
          </cell>
        </row>
        <row r="73">
          <cell r="A73">
            <v>780112</v>
          </cell>
        </row>
        <row r="74">
          <cell r="A74">
            <v>780117</v>
          </cell>
        </row>
        <row r="75">
          <cell r="A75">
            <v>780119</v>
          </cell>
        </row>
        <row r="76">
          <cell r="A76">
            <v>780124</v>
          </cell>
        </row>
        <row r="77">
          <cell r="A77">
            <v>780126</v>
          </cell>
        </row>
        <row r="78">
          <cell r="A78">
            <v>780132</v>
          </cell>
        </row>
        <row r="79">
          <cell r="A79">
            <v>780184</v>
          </cell>
        </row>
        <row r="80">
          <cell r="A80">
            <v>780192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@"/>
      <sheetName val="перечень МО"/>
      <sheetName val="з.1, м.2.2"/>
      <sheetName val="з.1,м.2.4"/>
      <sheetName val="2.4 (поштучно)"/>
      <sheetName val="з.3, м.1 (МЭС)"/>
      <sheetName val="з.3, м.1"/>
      <sheetName val="з.3, м.3"/>
      <sheetName val="з.3, м.4"/>
      <sheetName val="АКО СТЦ"/>
      <sheetName val="з.3.,м.6 (АПУ)"/>
      <sheetName val="з.3, м.6 888"/>
      <sheetName val="з.3, м.6"/>
      <sheetName val="Инд.Таб.2"/>
      <sheetName val="для PP"/>
      <sheetName val="Паспорт, сверка"/>
      <sheetName val="ММН"/>
      <sheetName val="КЗ"/>
      <sheetName val="МПМ"/>
      <sheetName val="СГ"/>
      <sheetName val="График"/>
      <sheetName val="Задача 1"/>
      <sheetName val="Задача 2 (КИС)"/>
      <sheetName val="Задача 3"/>
      <sheetName val="Анализ РПМЗ"/>
      <sheetName val="МПМ по профилям"/>
    </sheetNames>
    <sheetDataSet>
      <sheetData sheetId="0">
        <row r="1">
          <cell r="A1" t="str">
            <v>1.01. Терапия (стац)</v>
          </cell>
        </row>
        <row r="2">
          <cell r="A2" t="str">
            <v>1.02. Кардиология (стац)</v>
          </cell>
        </row>
        <row r="3">
          <cell r="A3" t="str">
            <v>1.05. Пульмонология (стац)</v>
          </cell>
        </row>
        <row r="4">
          <cell r="A4" t="str">
            <v>1.07. Нефрология (стац)</v>
          </cell>
        </row>
        <row r="5">
          <cell r="A5" t="str">
            <v>1.07.1. Нефология для детей  (стац)</v>
          </cell>
        </row>
        <row r="6">
          <cell r="A6" t="str">
            <v>1.08. Гематология (стац)</v>
          </cell>
        </row>
        <row r="7">
          <cell r="A7" t="str">
            <v>1.10. Педиатрия (стац)</v>
          </cell>
        </row>
        <row r="8">
          <cell r="A8" t="str">
            <v>1.11. Хирургия (стац)</v>
          </cell>
        </row>
        <row r="9">
          <cell r="A9" t="str">
            <v>1.11.1. Хирургия для детей (стац)</v>
          </cell>
        </row>
        <row r="10">
          <cell r="A10" t="str">
            <v>1.12. Урология (стац)</v>
          </cell>
        </row>
        <row r="11">
          <cell r="A11" t="str">
            <v>1.13. Травматология – ортопедия (стац)</v>
          </cell>
        </row>
        <row r="12">
          <cell r="A12" t="str">
            <v>1.13.1. Травматология – ортопедия для детей (стац)</v>
          </cell>
        </row>
        <row r="13">
          <cell r="A13" t="str">
            <v>1.14. Нейрохирургия (стац)</v>
          </cell>
        </row>
        <row r="14">
          <cell r="A14" t="str">
            <v>1.14.1. Нейрохирургия для детей (стац)</v>
          </cell>
        </row>
        <row r="15">
          <cell r="A15" t="str">
            <v>1.15. Челюстно-лицевая хирургия (стац)</v>
          </cell>
        </row>
        <row r="16">
          <cell r="A16" t="str">
            <v>1.16. Торакальная хирургия (стац)</v>
          </cell>
        </row>
        <row r="17">
          <cell r="A17" t="str">
            <v>1.17. Кардиохирургия (стац)</v>
          </cell>
        </row>
        <row r="18">
          <cell r="A18" t="str">
            <v>1.18. Сосудистая хирургия (стац)</v>
          </cell>
        </row>
        <row r="19">
          <cell r="A19" t="str">
            <v>1.20.1. Инфекционные болезни для детей  (стац)</v>
          </cell>
        </row>
        <row r="20">
          <cell r="A20" t="str">
            <v>1.21.1. Стоматология для детей (стац)</v>
          </cell>
        </row>
        <row r="21">
          <cell r="A21" t="str">
            <v>1.22. Онкология (стац)</v>
          </cell>
        </row>
        <row r="22">
          <cell r="A22" t="str">
            <v>1.23. Акушерство и гинекология (стац)</v>
          </cell>
        </row>
        <row r="23">
          <cell r="A23" t="str">
            <v>1.23.2. Гинекология (стац)</v>
          </cell>
        </row>
        <row r="24">
          <cell r="A24" t="str">
            <v>1.24. Оториноларингология (стац)</v>
          </cell>
        </row>
        <row r="25">
          <cell r="A25" t="str">
            <v>1.24.1. Оториноларингология для детей (стац)</v>
          </cell>
        </row>
        <row r="26">
          <cell r="A26" t="str">
            <v>1.25. Офтальмология (стац)</v>
          </cell>
        </row>
        <row r="27">
          <cell r="A27" t="str">
            <v>1.25.1. Офтальмология для детей (стац)</v>
          </cell>
        </row>
        <row r="28">
          <cell r="A28" t="str">
            <v>1.26. Неврология (стац)</v>
          </cell>
        </row>
        <row r="29">
          <cell r="A29" t="str">
            <v>1.26.2. Неврология для новорожденных (стац)</v>
          </cell>
        </row>
        <row r="30">
          <cell r="A30" t="str">
            <v>1.27.1. Психиатрия для детей (стац)</v>
          </cell>
        </row>
        <row r="31">
          <cell r="A31" t="str">
            <v>1.29. Фтизиатрия (стац)</v>
          </cell>
        </row>
        <row r="32">
          <cell r="A32" t="str">
            <v>1.29.1. Фтизиатрия для детей (стац)</v>
          </cell>
        </row>
        <row r="33">
          <cell r="A33" t="str">
            <v>1.31. Прочие специальности врачей (стац)</v>
          </cell>
        </row>
        <row r="34">
          <cell r="A34" t="str">
            <v>1.31.1. Прочие для детей (стац)</v>
          </cell>
        </row>
        <row r="35">
          <cell r="A35" t="str">
            <v>1.31.2. Прочие для новорожденных (стац)</v>
          </cell>
        </row>
        <row r="36">
          <cell r="A36" t="str">
            <v>2.01. Терапия (амб)</v>
          </cell>
        </row>
        <row r="37">
          <cell r="A37" t="str">
            <v>2.01.2. Врачи общей практики (амб)</v>
          </cell>
        </row>
        <row r="38">
          <cell r="A38" t="str">
            <v>2.02. Педиатрия (амб)</v>
          </cell>
        </row>
        <row r="39">
          <cell r="A39" t="str">
            <v>2.05.1. Гастроэнтерология для детей (амб)</v>
          </cell>
        </row>
        <row r="40">
          <cell r="A40" t="str">
            <v>2.11. Травматология – ортопедия (амб)</v>
          </cell>
        </row>
        <row r="41">
          <cell r="A41" t="str">
            <v>2.12. Урология (амб)</v>
          </cell>
        </row>
        <row r="42">
          <cell r="A42" t="str">
            <v>2.12.1. Урология для детей (амб)</v>
          </cell>
        </row>
        <row r="43">
          <cell r="A43" t="str">
            <v>2.14. Хирургия (амб)</v>
          </cell>
        </row>
        <row r="44">
          <cell r="A44" t="str">
            <v>2.14.1. Хирургия для детей</v>
          </cell>
        </row>
        <row r="45">
          <cell r="A45" t="str">
            <v>2.18.2. Гинекология (амб)</v>
          </cell>
        </row>
        <row r="46">
          <cell r="A46" t="str">
            <v>2.20. Оториноларингология (амб)</v>
          </cell>
        </row>
        <row r="47">
          <cell r="A47" t="str">
            <v>2.20.1. Оториноларингология для детей (амб)</v>
          </cell>
        </row>
        <row r="48">
          <cell r="A48" t="str">
            <v>2.21. Офтальмология (амб)</v>
          </cell>
        </row>
        <row r="49">
          <cell r="A49" t="str">
            <v>2.21.1. Офтальмология для детей (амб)</v>
          </cell>
        </row>
        <row r="50">
          <cell r="A50" t="str">
            <v>2.22.1. Неврология для детей (амб)</v>
          </cell>
        </row>
        <row r="51">
          <cell r="A51" t="str">
            <v>2.23. Дерматовенерология (амб)</v>
          </cell>
        </row>
        <row r="52">
          <cell r="A52" t="str">
            <v>2.24. Инфекционные болезни (амб)</v>
          </cell>
        </row>
        <row r="53">
          <cell r="A53" t="str">
            <v>2.28. Прочие (амб)</v>
          </cell>
        </row>
        <row r="54">
          <cell r="A54" t="str">
            <v>2.28.1. Прочие для детей (амб)</v>
          </cell>
        </row>
        <row r="55">
          <cell r="A55" t="str">
            <v>Не заполняется</v>
          </cell>
        </row>
      </sheetData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Медикаменты 2011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Медикаменты 2011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 refreshError="1"/>
      <sheetData sheetId="2">
        <row r="1">
          <cell r="A1" t="str">
            <v>полное наименование медицинской организации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Пушкинского района</v>
          </cell>
        </row>
        <row r="37">
          <cell r="A37" t="str">
            <v>Санкт-Петербургское государственное бюджетное учреждение здравоохранения  Клиническая больница Святителя Луки</v>
          </cell>
        </row>
        <row r="38">
          <cell r="A38" t="str">
            <v>СПб ГБУЗ "Городская Покровская 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№111"</v>
          </cell>
        </row>
        <row r="93">
          <cell r="A93" t="str">
            <v>СПб ГБУЗ "Городская поликлиника 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№100"</v>
          </cell>
        </row>
        <row r="119">
          <cell r="A119" t="str">
            <v>СПб ГБУЗ "Городская поликлиника №60 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e">
            <v>#N/A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 refreshError="1"/>
      <sheetData sheetId="2">
        <row r="1">
          <cell r="A1" t="str">
            <v>полное наименование медицинской организации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
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
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
Пушкинского района</v>
          </cell>
        </row>
        <row r="37">
          <cell r="A37" t="str">
            <v>Санкт-Петербургское государственное бюджетное учреждение здравоохранения  Клиническая больница Святителя Луки</v>
          </cell>
        </row>
        <row r="38">
          <cell r="A38" t="str">
            <v>СПб ГБУЗ "Городская Покровская 
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
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
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
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
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
№111"</v>
          </cell>
        </row>
        <row r="93">
          <cell r="A93" t="str">
            <v>СПб ГБУЗ "Городская поликлиника 
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
№100"</v>
          </cell>
        </row>
        <row r="119">
          <cell r="A119" t="str">
            <v>СПб ГБУЗ "Городская поликлиника №60 
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
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
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
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e">
            <v>#N/A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ГИБП (для сайта)"/>
      <sheetName val="ГИБП (рабочий_все МО)"/>
      <sheetName val="спр МО"/>
      <sheetName val="ОНКОЛОГИЯ (КС и ДС)"/>
      <sheetName val="ПРОЧИЙ (КС и ДС)"/>
      <sheetName val="ГЕПАТИТ (ДС)"/>
      <sheetName val="Исполнение"/>
      <sheetName val="ТП 2026+"/>
      <sheetName val="МТР 2026"/>
      <sheetName val="список МО 2026"/>
      <sheetName val="спр"/>
      <sheetName val="ЗАЯВКА ГИБП 2026_10.04.2026"/>
      <sheetName val="ЗАЯВКА ГИБП 2026_25.12.25"/>
      <sheetName val="ЗАЯВКА ОНКО КС 2026"/>
      <sheetName val="ЗАЯВКА ОНКО ДС 2026"/>
      <sheetName val="ЗАЯВКА ПРОЧИЙ И ГЕП ДС 2026"/>
      <sheetName val="ЗАЯВКА ПРОЧИЙ КС 2026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J2" t="str">
            <v>ПЗ на 2025 год (09.04.2026)</v>
          </cell>
          <cell r="L2" t="str">
            <v>Факт  3 месяца 2026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6AF277"/>
  </sheetPr>
  <dimension ref="A1:T371"/>
  <sheetViews>
    <sheetView tabSelected="1" zoomScale="78" zoomScaleNormal="78" workbookViewId="0">
      <pane xSplit="4" ySplit="4" topLeftCell="E5" activePane="bottomRight" state="frozen"/>
      <selection activeCell="T82" sqref="T82"/>
      <selection pane="topRight" activeCell="T82" sqref="T82"/>
      <selection pane="bottomLeft" activeCell="T82" sqref="T82"/>
      <selection pane="bottomRight" activeCell="H8" sqref="H8"/>
    </sheetView>
  </sheetViews>
  <sheetFormatPr defaultColWidth="9.140625" defaultRowHeight="15"/>
  <cols>
    <col min="1" max="1" width="5.28515625" style="53" customWidth="1"/>
    <col min="2" max="2" width="16.7109375" style="54" hidden="1" customWidth="1"/>
    <col min="3" max="3" width="11.42578125" style="54" customWidth="1"/>
    <col min="4" max="4" width="87.5703125" style="55" customWidth="1"/>
    <col min="5" max="5" width="22.85546875" style="55" customWidth="1"/>
    <col min="6" max="7" width="17.5703125" style="3" customWidth="1"/>
    <col min="8" max="9" width="20.140625" style="3" customWidth="1"/>
    <col min="10" max="11" width="20.42578125" style="3" customWidth="1"/>
    <col min="12" max="12" width="18.85546875" style="3" customWidth="1"/>
    <col min="13" max="14" width="17.5703125" style="3" customWidth="1"/>
    <col min="15" max="15" width="15.5703125" style="3" customWidth="1"/>
    <col min="16" max="18" width="21.7109375" style="3" customWidth="1"/>
    <col min="19" max="19" width="17.5703125" style="3" customWidth="1"/>
    <col min="20" max="20" width="22.7109375" style="3" customWidth="1"/>
    <col min="21" max="16384" width="9.140625" style="3"/>
  </cols>
  <sheetData>
    <row r="1" spans="1:20" ht="62.25" customHeight="1">
      <c r="D1" s="274"/>
      <c r="R1" s="273" t="s">
        <v>552</v>
      </c>
      <c r="S1" s="273"/>
      <c r="T1" s="273"/>
    </row>
    <row r="2" spans="1:20" ht="36" customHeight="1">
      <c r="A2" s="1"/>
      <c r="B2" s="2"/>
      <c r="C2" s="2"/>
      <c r="D2" s="215" t="s">
        <v>549</v>
      </c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15"/>
    </row>
    <row r="3" spans="1:20" s="7" customFormat="1" ht="36.75" customHeight="1">
      <c r="A3" s="4"/>
      <c r="B3" s="5"/>
      <c r="C3" s="5"/>
      <c r="D3" s="5"/>
      <c r="E3" s="5"/>
      <c r="F3" s="6"/>
    </row>
    <row r="4" spans="1:20" s="176" customFormat="1" ht="112.5" customHeight="1">
      <c r="A4" s="8" t="s">
        <v>0</v>
      </c>
      <c r="B4" s="9" t="s">
        <v>1</v>
      </c>
      <c r="C4" s="10" t="s">
        <v>2</v>
      </c>
      <c r="D4" s="173" t="s">
        <v>3</v>
      </c>
      <c r="E4" s="174" t="s">
        <v>543</v>
      </c>
      <c r="F4" s="174" t="s">
        <v>471</v>
      </c>
      <c r="G4" s="174" t="s">
        <v>406</v>
      </c>
      <c r="H4" s="175" t="s">
        <v>4</v>
      </c>
      <c r="I4" s="175" t="s">
        <v>537</v>
      </c>
      <c r="J4" s="175" t="s">
        <v>404</v>
      </c>
      <c r="K4" s="175" t="s">
        <v>5</v>
      </c>
      <c r="L4" s="174" t="s">
        <v>6</v>
      </c>
      <c r="M4" s="174" t="s">
        <v>7</v>
      </c>
      <c r="N4" s="174" t="s">
        <v>8</v>
      </c>
      <c r="O4" s="174" t="s">
        <v>9</v>
      </c>
      <c r="P4" s="174" t="s">
        <v>10</v>
      </c>
      <c r="Q4" s="174" t="s">
        <v>475</v>
      </c>
      <c r="R4" s="174" t="s">
        <v>476</v>
      </c>
      <c r="S4" s="174" t="s">
        <v>11</v>
      </c>
      <c r="T4" s="174" t="s">
        <v>12</v>
      </c>
    </row>
    <row r="5" spans="1:20" ht="30.75" customHeight="1">
      <c r="A5" s="11"/>
      <c r="B5" s="12"/>
      <c r="C5" s="13"/>
      <c r="D5" s="14" t="s">
        <v>13</v>
      </c>
      <c r="E5" s="14"/>
      <c r="F5" s="15"/>
      <c r="G5" s="15"/>
      <c r="H5" s="15"/>
      <c r="I5" s="15"/>
      <c r="J5" s="15"/>
      <c r="K5" s="15"/>
      <c r="L5" s="15"/>
      <c r="M5" s="15"/>
      <c r="N5" s="16"/>
      <c r="O5" s="15"/>
      <c r="P5" s="15"/>
      <c r="Q5" s="15"/>
      <c r="R5" s="15"/>
      <c r="S5" s="16"/>
      <c r="T5" s="16"/>
    </row>
    <row r="6" spans="1:20" ht="30">
      <c r="A6" s="17">
        <v>1</v>
      </c>
      <c r="B6" s="18">
        <v>78202541000</v>
      </c>
      <c r="C6" s="19">
        <v>780043</v>
      </c>
      <c r="D6" s="20" t="s">
        <v>14</v>
      </c>
      <c r="E6" s="21">
        <v>1799649378</v>
      </c>
      <c r="F6" s="21"/>
      <c r="G6" s="21">
        <v>0</v>
      </c>
      <c r="H6" s="21"/>
      <c r="I6" s="21"/>
      <c r="J6" s="21">
        <v>0</v>
      </c>
      <c r="K6" s="21">
        <v>0</v>
      </c>
      <c r="L6" s="21">
        <v>0</v>
      </c>
      <c r="M6" s="21">
        <v>0</v>
      </c>
      <c r="N6" s="21">
        <v>0</v>
      </c>
      <c r="O6" s="21">
        <v>0</v>
      </c>
      <c r="P6" s="21"/>
      <c r="Q6" s="21"/>
      <c r="R6" s="21"/>
      <c r="S6" s="21">
        <v>0</v>
      </c>
      <c r="T6" s="21">
        <v>1799649378</v>
      </c>
    </row>
    <row r="7" spans="1:20" ht="30">
      <c r="A7" s="17">
        <v>2</v>
      </c>
      <c r="B7" s="18">
        <v>78202546000</v>
      </c>
      <c r="C7" s="22">
        <v>780048</v>
      </c>
      <c r="D7" s="20" t="s">
        <v>15</v>
      </c>
      <c r="E7" s="21">
        <v>4834878680</v>
      </c>
      <c r="F7" s="21"/>
      <c r="G7" s="21">
        <v>0</v>
      </c>
      <c r="H7" s="21"/>
      <c r="I7" s="21"/>
      <c r="J7" s="21">
        <v>0</v>
      </c>
      <c r="K7" s="21">
        <v>0</v>
      </c>
      <c r="L7" s="21">
        <v>0</v>
      </c>
      <c r="M7" s="21">
        <v>0</v>
      </c>
      <c r="N7" s="21">
        <v>0</v>
      </c>
      <c r="O7" s="21">
        <v>0</v>
      </c>
      <c r="P7" s="21"/>
      <c r="Q7" s="21"/>
      <c r="R7" s="21"/>
      <c r="S7" s="21">
        <v>0</v>
      </c>
      <c r="T7" s="21">
        <v>4834878680</v>
      </c>
    </row>
    <row r="8" spans="1:20" ht="45">
      <c r="A8" s="17">
        <v>3</v>
      </c>
      <c r="B8" s="18">
        <v>78202535400</v>
      </c>
      <c r="C8" s="19">
        <v>780006</v>
      </c>
      <c r="D8" s="20" t="s">
        <v>16</v>
      </c>
      <c r="E8" s="21">
        <v>4188919981</v>
      </c>
      <c r="F8" s="21">
        <v>1951060</v>
      </c>
      <c r="G8" s="21">
        <v>0</v>
      </c>
      <c r="H8" s="21">
        <v>-1951060</v>
      </c>
      <c r="I8" s="21"/>
      <c r="J8" s="21">
        <v>0</v>
      </c>
      <c r="K8" s="21">
        <v>0</v>
      </c>
      <c r="L8" s="21">
        <v>0</v>
      </c>
      <c r="M8" s="21">
        <v>0</v>
      </c>
      <c r="N8" s="21">
        <v>0</v>
      </c>
      <c r="O8" s="21">
        <v>0</v>
      </c>
      <c r="P8" s="21"/>
      <c r="Q8" s="21"/>
      <c r="R8" s="21"/>
      <c r="S8" s="21">
        <v>0</v>
      </c>
      <c r="T8" s="21">
        <v>4188919981</v>
      </c>
    </row>
    <row r="9" spans="1:20" ht="34.5" customHeight="1">
      <c r="A9" s="17">
        <v>4</v>
      </c>
      <c r="B9" s="18">
        <v>78202547600</v>
      </c>
      <c r="C9" s="19">
        <v>780013</v>
      </c>
      <c r="D9" s="20" t="s">
        <v>17</v>
      </c>
      <c r="E9" s="21">
        <v>3057459008</v>
      </c>
      <c r="F9" s="21"/>
      <c r="G9" s="21">
        <v>0</v>
      </c>
      <c r="H9" s="21"/>
      <c r="I9" s="21"/>
      <c r="J9" s="21">
        <v>0</v>
      </c>
      <c r="K9" s="21">
        <v>0</v>
      </c>
      <c r="L9" s="21">
        <v>0</v>
      </c>
      <c r="M9" s="21">
        <v>0</v>
      </c>
      <c r="N9" s="21">
        <v>0</v>
      </c>
      <c r="O9" s="21">
        <v>0</v>
      </c>
      <c r="P9" s="21"/>
      <c r="Q9" s="21"/>
      <c r="R9" s="21"/>
      <c r="S9" s="21">
        <v>0</v>
      </c>
      <c r="T9" s="21">
        <v>3057459008</v>
      </c>
    </row>
    <row r="10" spans="1:20" ht="30">
      <c r="A10" s="17">
        <v>5</v>
      </c>
      <c r="B10" s="18">
        <v>78202548200</v>
      </c>
      <c r="C10" s="19">
        <v>780017</v>
      </c>
      <c r="D10" s="20" t="s">
        <v>18</v>
      </c>
      <c r="E10" s="21">
        <v>800965198</v>
      </c>
      <c r="F10" s="21"/>
      <c r="G10" s="21">
        <v>0</v>
      </c>
      <c r="H10" s="21"/>
      <c r="I10" s="21"/>
      <c r="J10" s="21">
        <v>0</v>
      </c>
      <c r="K10" s="21">
        <v>0</v>
      </c>
      <c r="L10" s="21">
        <v>0</v>
      </c>
      <c r="M10" s="21">
        <v>0</v>
      </c>
      <c r="N10" s="21">
        <v>0</v>
      </c>
      <c r="O10" s="21">
        <v>0</v>
      </c>
      <c r="P10" s="21"/>
      <c r="Q10" s="21"/>
      <c r="R10" s="21"/>
      <c r="S10" s="21">
        <v>0</v>
      </c>
      <c r="T10" s="21">
        <v>800965198</v>
      </c>
    </row>
    <row r="11" spans="1:20" ht="45">
      <c r="A11" s="17">
        <v>6</v>
      </c>
      <c r="B11" s="18">
        <v>78202531400</v>
      </c>
      <c r="C11" s="19">
        <v>780187</v>
      </c>
      <c r="D11" s="20" t="s">
        <v>19</v>
      </c>
      <c r="E11" s="21">
        <v>171036958</v>
      </c>
      <c r="F11" s="21"/>
      <c r="G11" s="21">
        <v>0</v>
      </c>
      <c r="H11" s="21"/>
      <c r="I11" s="21"/>
      <c r="J11" s="21">
        <v>0</v>
      </c>
      <c r="K11" s="21">
        <v>0</v>
      </c>
      <c r="L11" s="21">
        <v>0</v>
      </c>
      <c r="M11" s="21">
        <v>0</v>
      </c>
      <c r="N11" s="21">
        <v>0</v>
      </c>
      <c r="O11" s="21">
        <v>0</v>
      </c>
      <c r="P11" s="21"/>
      <c r="Q11" s="21"/>
      <c r="R11" s="21"/>
      <c r="S11" s="21">
        <v>0</v>
      </c>
      <c r="T11" s="21">
        <v>171036958</v>
      </c>
    </row>
    <row r="12" spans="1:20" ht="30">
      <c r="A12" s="17">
        <v>7</v>
      </c>
      <c r="B12" s="18">
        <v>78202537700</v>
      </c>
      <c r="C12" s="19">
        <v>780044</v>
      </c>
      <c r="D12" s="23" t="s">
        <v>20</v>
      </c>
      <c r="E12" s="21">
        <v>902276020</v>
      </c>
      <c r="F12" s="21"/>
      <c r="G12" s="21">
        <v>0</v>
      </c>
      <c r="H12" s="21"/>
      <c r="I12" s="21"/>
      <c r="J12" s="21">
        <v>0</v>
      </c>
      <c r="K12" s="21">
        <v>0</v>
      </c>
      <c r="L12" s="21">
        <v>0</v>
      </c>
      <c r="M12" s="21">
        <v>0</v>
      </c>
      <c r="N12" s="21">
        <v>0</v>
      </c>
      <c r="O12" s="21">
        <v>0</v>
      </c>
      <c r="P12" s="21"/>
      <c r="Q12" s="21"/>
      <c r="R12" s="21"/>
      <c r="S12" s="21">
        <v>0</v>
      </c>
      <c r="T12" s="21">
        <v>902276020</v>
      </c>
    </row>
    <row r="13" spans="1:20" ht="30">
      <c r="A13" s="17">
        <v>8</v>
      </c>
      <c r="B13" s="18">
        <v>78202545000</v>
      </c>
      <c r="C13" s="19">
        <v>780045</v>
      </c>
      <c r="D13" s="23" t="s">
        <v>21</v>
      </c>
      <c r="E13" s="21">
        <v>2211240531</v>
      </c>
      <c r="F13" s="21"/>
      <c r="G13" s="21">
        <v>0</v>
      </c>
      <c r="H13" s="21"/>
      <c r="I13" s="21"/>
      <c r="J13" s="21">
        <v>0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1"/>
      <c r="Q13" s="21"/>
      <c r="R13" s="21"/>
      <c r="S13" s="21">
        <v>0</v>
      </c>
      <c r="T13" s="21">
        <v>2211240531</v>
      </c>
    </row>
    <row r="14" spans="1:20" ht="30">
      <c r="A14" s="17">
        <v>9</v>
      </c>
      <c r="B14" s="18">
        <v>78202547200</v>
      </c>
      <c r="C14" s="19">
        <v>780046</v>
      </c>
      <c r="D14" s="23" t="s">
        <v>22</v>
      </c>
      <c r="E14" s="21">
        <v>4208017656</v>
      </c>
      <c r="F14" s="21"/>
      <c r="G14" s="21">
        <v>0</v>
      </c>
      <c r="H14" s="21"/>
      <c r="I14" s="21"/>
      <c r="J14" s="21">
        <v>0</v>
      </c>
      <c r="K14" s="21">
        <v>0</v>
      </c>
      <c r="L14" s="21">
        <v>0</v>
      </c>
      <c r="M14" s="21">
        <v>0</v>
      </c>
      <c r="N14" s="21">
        <v>0</v>
      </c>
      <c r="O14" s="21">
        <v>0</v>
      </c>
      <c r="P14" s="21"/>
      <c r="Q14" s="21"/>
      <c r="R14" s="21"/>
      <c r="S14" s="21">
        <v>0</v>
      </c>
      <c r="T14" s="21">
        <v>4208017656</v>
      </c>
    </row>
    <row r="15" spans="1:20" ht="30">
      <c r="A15" s="17">
        <v>10</v>
      </c>
      <c r="B15" s="18">
        <v>78202540900</v>
      </c>
      <c r="C15" s="19">
        <v>780047</v>
      </c>
      <c r="D15" s="23" t="s">
        <v>23</v>
      </c>
      <c r="E15" s="21">
        <v>4645286644</v>
      </c>
      <c r="F15" s="21"/>
      <c r="G15" s="21">
        <v>0</v>
      </c>
      <c r="H15" s="21"/>
      <c r="I15" s="21"/>
      <c r="J15" s="21">
        <v>0</v>
      </c>
      <c r="K15" s="21">
        <v>0</v>
      </c>
      <c r="L15" s="21">
        <v>0</v>
      </c>
      <c r="M15" s="21">
        <v>0</v>
      </c>
      <c r="N15" s="21">
        <v>0</v>
      </c>
      <c r="O15" s="21">
        <v>0</v>
      </c>
      <c r="P15" s="21"/>
      <c r="Q15" s="21"/>
      <c r="R15" s="21"/>
      <c r="S15" s="21">
        <v>0</v>
      </c>
      <c r="T15" s="21">
        <v>4645286644</v>
      </c>
    </row>
    <row r="16" spans="1:20" ht="46.5">
      <c r="A16" s="17">
        <v>11</v>
      </c>
      <c r="B16" s="18">
        <v>78202532300</v>
      </c>
      <c r="C16" s="19">
        <v>780003</v>
      </c>
      <c r="D16" s="24" t="s">
        <v>24</v>
      </c>
      <c r="E16" s="21">
        <v>1017904386</v>
      </c>
      <c r="F16" s="21"/>
      <c r="G16" s="21">
        <v>3031802</v>
      </c>
      <c r="H16" s="21"/>
      <c r="I16" s="21"/>
      <c r="J16" s="21">
        <v>-3031802</v>
      </c>
      <c r="K16" s="21">
        <v>0</v>
      </c>
      <c r="L16" s="21">
        <v>0</v>
      </c>
      <c r="M16" s="21">
        <v>0</v>
      </c>
      <c r="N16" s="21">
        <v>0</v>
      </c>
      <c r="O16" s="21">
        <v>0</v>
      </c>
      <c r="P16" s="21"/>
      <c r="Q16" s="21"/>
      <c r="R16" s="21"/>
      <c r="S16" s="21">
        <v>0</v>
      </c>
      <c r="T16" s="21">
        <v>1017904386</v>
      </c>
    </row>
    <row r="17" spans="1:20" ht="30">
      <c r="A17" s="17">
        <v>12</v>
      </c>
      <c r="B17" s="18">
        <v>78202534100</v>
      </c>
      <c r="C17" s="19">
        <v>780004</v>
      </c>
      <c r="D17" s="23" t="s">
        <v>25</v>
      </c>
      <c r="E17" s="21">
        <v>3944383236</v>
      </c>
      <c r="F17" s="21"/>
      <c r="G17" s="21">
        <v>0</v>
      </c>
      <c r="H17" s="21"/>
      <c r="I17" s="21"/>
      <c r="J17" s="21">
        <v>0</v>
      </c>
      <c r="K17" s="21">
        <v>0</v>
      </c>
      <c r="L17" s="21">
        <v>0</v>
      </c>
      <c r="M17" s="21">
        <v>0</v>
      </c>
      <c r="N17" s="21">
        <v>0</v>
      </c>
      <c r="O17" s="21">
        <v>0</v>
      </c>
      <c r="P17" s="21"/>
      <c r="Q17" s="21"/>
      <c r="R17" s="21"/>
      <c r="S17" s="21">
        <v>0</v>
      </c>
      <c r="T17" s="21">
        <v>3944383236</v>
      </c>
    </row>
    <row r="18" spans="1:20" ht="30">
      <c r="A18" s="17">
        <v>13</v>
      </c>
      <c r="B18" s="18">
        <v>78202533200</v>
      </c>
      <c r="C18" s="19">
        <v>780005</v>
      </c>
      <c r="D18" s="23" t="s">
        <v>26</v>
      </c>
      <c r="E18" s="21">
        <v>126402353</v>
      </c>
      <c r="F18" s="21"/>
      <c r="G18" s="21">
        <v>0</v>
      </c>
      <c r="H18" s="21"/>
      <c r="I18" s="21"/>
      <c r="J18" s="21">
        <v>0</v>
      </c>
      <c r="K18" s="21">
        <v>0</v>
      </c>
      <c r="L18" s="21">
        <v>0</v>
      </c>
      <c r="M18" s="21">
        <v>0</v>
      </c>
      <c r="N18" s="21">
        <v>0</v>
      </c>
      <c r="O18" s="21">
        <v>0</v>
      </c>
      <c r="P18" s="21"/>
      <c r="Q18" s="21">
        <v>-69533702</v>
      </c>
      <c r="R18" s="21">
        <v>-35183320</v>
      </c>
      <c r="S18" s="21">
        <v>-104717022</v>
      </c>
      <c r="T18" s="21">
        <v>21685331</v>
      </c>
    </row>
    <row r="19" spans="1:20" ht="30">
      <c r="A19" s="17">
        <v>14</v>
      </c>
      <c r="B19" s="18">
        <v>78202542400</v>
      </c>
      <c r="C19" s="19">
        <v>780167</v>
      </c>
      <c r="D19" s="23" t="s">
        <v>27</v>
      </c>
      <c r="E19" s="21">
        <v>4938895193</v>
      </c>
      <c r="F19" s="21"/>
      <c r="G19" s="21">
        <v>0</v>
      </c>
      <c r="H19" s="21"/>
      <c r="I19" s="21"/>
      <c r="J19" s="21">
        <v>0</v>
      </c>
      <c r="K19" s="21">
        <v>0</v>
      </c>
      <c r="L19" s="21">
        <v>0</v>
      </c>
      <c r="M19" s="21">
        <v>0</v>
      </c>
      <c r="N19" s="21">
        <v>0</v>
      </c>
      <c r="O19" s="21">
        <v>0</v>
      </c>
      <c r="P19" s="21"/>
      <c r="Q19" s="21"/>
      <c r="R19" s="21"/>
      <c r="S19" s="21">
        <v>0</v>
      </c>
      <c r="T19" s="21">
        <v>4938895193</v>
      </c>
    </row>
    <row r="20" spans="1:20" ht="30">
      <c r="A20" s="17">
        <v>15</v>
      </c>
      <c r="B20" s="18">
        <v>78202538600</v>
      </c>
      <c r="C20" s="19">
        <v>780007</v>
      </c>
      <c r="D20" s="23" t="s">
        <v>28</v>
      </c>
      <c r="E20" s="21">
        <v>2041624923</v>
      </c>
      <c r="F20" s="21"/>
      <c r="G20" s="21">
        <v>0</v>
      </c>
      <c r="H20" s="21"/>
      <c r="I20" s="21"/>
      <c r="J20" s="21">
        <v>0</v>
      </c>
      <c r="K20" s="21">
        <v>0</v>
      </c>
      <c r="L20" s="21">
        <v>0</v>
      </c>
      <c r="M20" s="21">
        <v>0</v>
      </c>
      <c r="N20" s="21">
        <v>0</v>
      </c>
      <c r="O20" s="21">
        <v>0</v>
      </c>
      <c r="P20" s="21"/>
      <c r="Q20" s="21"/>
      <c r="R20" s="21"/>
      <c r="S20" s="21">
        <v>0</v>
      </c>
      <c r="T20" s="21">
        <v>2041624923</v>
      </c>
    </row>
    <row r="21" spans="1:20" ht="30">
      <c r="A21" s="17">
        <v>16</v>
      </c>
      <c r="B21" s="18">
        <v>78202528200</v>
      </c>
      <c r="C21" s="19">
        <v>780008</v>
      </c>
      <c r="D21" s="23" t="s">
        <v>29</v>
      </c>
      <c r="E21" s="21">
        <v>320711687</v>
      </c>
      <c r="F21" s="21"/>
      <c r="G21" s="21">
        <v>0</v>
      </c>
      <c r="H21" s="21"/>
      <c r="I21" s="21"/>
      <c r="J21" s="21">
        <v>0</v>
      </c>
      <c r="K21" s="21">
        <v>0</v>
      </c>
      <c r="L21" s="21">
        <v>0</v>
      </c>
      <c r="M21" s="21">
        <v>0</v>
      </c>
      <c r="N21" s="21">
        <v>0</v>
      </c>
      <c r="O21" s="21">
        <v>0</v>
      </c>
      <c r="P21" s="21"/>
      <c r="Q21" s="21"/>
      <c r="R21" s="21"/>
      <c r="S21" s="21">
        <v>0</v>
      </c>
      <c r="T21" s="21">
        <v>320711687</v>
      </c>
    </row>
    <row r="22" spans="1:20" ht="30">
      <c r="A22" s="17">
        <v>17</v>
      </c>
      <c r="B22" s="18">
        <v>78202545700</v>
      </c>
      <c r="C22" s="19">
        <v>780012</v>
      </c>
      <c r="D22" s="23" t="s">
        <v>30</v>
      </c>
      <c r="E22" s="21">
        <v>1516184008</v>
      </c>
      <c r="F22" s="21"/>
      <c r="G22" s="21">
        <v>0</v>
      </c>
      <c r="H22" s="21"/>
      <c r="I22" s="21"/>
      <c r="J22" s="21">
        <v>0</v>
      </c>
      <c r="K22" s="21">
        <v>0</v>
      </c>
      <c r="L22" s="21">
        <v>0</v>
      </c>
      <c r="M22" s="21">
        <v>0</v>
      </c>
      <c r="N22" s="21">
        <v>0</v>
      </c>
      <c r="O22" s="21">
        <v>0</v>
      </c>
      <c r="P22" s="21"/>
      <c r="Q22" s="21"/>
      <c r="R22" s="21"/>
      <c r="S22" s="21">
        <v>0</v>
      </c>
      <c r="T22" s="21">
        <v>1516184008</v>
      </c>
    </row>
    <row r="23" spans="1:20" ht="30">
      <c r="A23" s="17">
        <v>18</v>
      </c>
      <c r="B23" s="18">
        <v>78202547700</v>
      </c>
      <c r="C23" s="19">
        <v>780016</v>
      </c>
      <c r="D23" s="23" t="s">
        <v>31</v>
      </c>
      <c r="E23" s="21">
        <v>3431503774</v>
      </c>
      <c r="F23" s="21"/>
      <c r="G23" s="21">
        <v>0</v>
      </c>
      <c r="H23" s="21"/>
      <c r="I23" s="21"/>
      <c r="J23" s="21">
        <v>0</v>
      </c>
      <c r="K23" s="21">
        <v>0</v>
      </c>
      <c r="L23" s="21">
        <v>0</v>
      </c>
      <c r="M23" s="21">
        <v>0</v>
      </c>
      <c r="N23" s="21">
        <v>0</v>
      </c>
      <c r="O23" s="21">
        <v>0</v>
      </c>
      <c r="P23" s="21"/>
      <c r="Q23" s="21"/>
      <c r="R23" s="21"/>
      <c r="S23" s="21">
        <v>0</v>
      </c>
      <c r="T23" s="21">
        <v>3431503774</v>
      </c>
    </row>
    <row r="24" spans="1:20" ht="30">
      <c r="A24" s="17">
        <v>19</v>
      </c>
      <c r="B24" s="18">
        <v>78202549300</v>
      </c>
      <c r="C24" s="19">
        <v>780036</v>
      </c>
      <c r="D24" s="23" t="s">
        <v>32</v>
      </c>
      <c r="E24" s="21">
        <v>3485250187</v>
      </c>
      <c r="F24" s="21"/>
      <c r="G24" s="21">
        <v>0</v>
      </c>
      <c r="H24" s="21"/>
      <c r="I24" s="21"/>
      <c r="J24" s="21">
        <v>0</v>
      </c>
      <c r="K24" s="21">
        <v>0</v>
      </c>
      <c r="L24" s="21">
        <v>0</v>
      </c>
      <c r="M24" s="21">
        <v>0</v>
      </c>
      <c r="N24" s="21">
        <v>0</v>
      </c>
      <c r="O24" s="21">
        <v>0</v>
      </c>
      <c r="P24" s="21"/>
      <c r="Q24" s="21"/>
      <c r="R24" s="21"/>
      <c r="S24" s="21">
        <v>0</v>
      </c>
      <c r="T24" s="21">
        <v>3485250187</v>
      </c>
    </row>
    <row r="25" spans="1:20" ht="30">
      <c r="A25" s="17">
        <v>20</v>
      </c>
      <c r="B25" s="18">
        <v>78202544400</v>
      </c>
      <c r="C25" s="19">
        <v>780151</v>
      </c>
      <c r="D25" s="23" t="s">
        <v>33</v>
      </c>
      <c r="E25" s="21">
        <v>5095649054</v>
      </c>
      <c r="F25" s="21"/>
      <c r="G25" s="21">
        <v>0</v>
      </c>
      <c r="H25" s="21"/>
      <c r="I25" s="21">
        <v>204819500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  <c r="O25" s="21">
        <v>0</v>
      </c>
      <c r="P25" s="21"/>
      <c r="Q25" s="21"/>
      <c r="R25" s="21"/>
      <c r="S25" s="21">
        <v>204819500</v>
      </c>
      <c r="T25" s="21">
        <v>5300468554</v>
      </c>
    </row>
    <row r="26" spans="1:20" ht="45">
      <c r="A26" s="17">
        <v>21</v>
      </c>
      <c r="B26" s="18">
        <v>78202538800</v>
      </c>
      <c r="C26" s="19">
        <v>780182</v>
      </c>
      <c r="D26" s="23" t="s">
        <v>34</v>
      </c>
      <c r="E26" s="21">
        <v>660010628</v>
      </c>
      <c r="F26" s="21"/>
      <c r="G26" s="21">
        <v>0</v>
      </c>
      <c r="H26" s="21"/>
      <c r="I26" s="21"/>
      <c r="J26" s="21">
        <v>0</v>
      </c>
      <c r="K26" s="21">
        <v>0</v>
      </c>
      <c r="L26" s="21">
        <v>0</v>
      </c>
      <c r="M26" s="21">
        <v>0</v>
      </c>
      <c r="N26" s="21">
        <v>0</v>
      </c>
      <c r="O26" s="21">
        <v>0</v>
      </c>
      <c r="P26" s="21"/>
      <c r="Q26" s="21"/>
      <c r="R26" s="21"/>
      <c r="S26" s="21">
        <v>0</v>
      </c>
      <c r="T26" s="21">
        <v>660010628</v>
      </c>
    </row>
    <row r="27" spans="1:20" ht="30">
      <c r="A27" s="17">
        <v>22</v>
      </c>
      <c r="B27" s="18">
        <v>78202542100</v>
      </c>
      <c r="C27" s="19">
        <v>780042</v>
      </c>
      <c r="D27" s="23" t="s">
        <v>35</v>
      </c>
      <c r="E27" s="21">
        <v>1865602587</v>
      </c>
      <c r="F27" s="21"/>
      <c r="G27" s="21">
        <v>0</v>
      </c>
      <c r="H27" s="21"/>
      <c r="I27" s="21"/>
      <c r="J27" s="21">
        <v>0</v>
      </c>
      <c r="K27" s="21">
        <v>0</v>
      </c>
      <c r="L27" s="21">
        <v>0</v>
      </c>
      <c r="M27" s="21">
        <v>0</v>
      </c>
      <c r="N27" s="21">
        <v>0</v>
      </c>
      <c r="O27" s="21">
        <v>0</v>
      </c>
      <c r="P27" s="21"/>
      <c r="Q27" s="21"/>
      <c r="R27" s="21"/>
      <c r="S27" s="21">
        <v>0</v>
      </c>
      <c r="T27" s="21">
        <v>1865602587</v>
      </c>
    </row>
    <row r="28" spans="1:20" ht="45">
      <c r="A28" s="17">
        <v>23</v>
      </c>
      <c r="B28" s="18">
        <v>78202529400</v>
      </c>
      <c r="C28" s="19">
        <v>780153</v>
      </c>
      <c r="D28" s="23" t="s">
        <v>36</v>
      </c>
      <c r="E28" s="21">
        <v>3098522860</v>
      </c>
      <c r="F28" s="21"/>
      <c r="G28" s="21">
        <v>0</v>
      </c>
      <c r="H28" s="21"/>
      <c r="I28" s="21"/>
      <c r="J28" s="21">
        <v>1908867</v>
      </c>
      <c r="K28" s="21">
        <v>0</v>
      </c>
      <c r="L28" s="21">
        <v>0</v>
      </c>
      <c r="M28" s="21">
        <v>0</v>
      </c>
      <c r="N28" s="21">
        <v>0</v>
      </c>
      <c r="O28" s="21">
        <v>0</v>
      </c>
      <c r="P28" s="21"/>
      <c r="Q28" s="21"/>
      <c r="R28" s="21"/>
      <c r="S28" s="21">
        <v>1908867</v>
      </c>
      <c r="T28" s="21">
        <v>3100431727</v>
      </c>
    </row>
    <row r="29" spans="1:20" ht="30">
      <c r="A29" s="17">
        <v>24</v>
      </c>
      <c r="B29" s="18">
        <v>78202527200</v>
      </c>
      <c r="C29" s="19">
        <v>780031</v>
      </c>
      <c r="D29" s="23" t="s">
        <v>37</v>
      </c>
      <c r="E29" s="21">
        <v>1779430825</v>
      </c>
      <c r="F29" s="21"/>
      <c r="G29" s="21">
        <v>-57017786</v>
      </c>
      <c r="H29" s="21"/>
      <c r="I29" s="21"/>
      <c r="J29" s="21">
        <v>57017786</v>
      </c>
      <c r="K29" s="21">
        <v>0</v>
      </c>
      <c r="L29" s="21">
        <v>0</v>
      </c>
      <c r="M29" s="21">
        <v>0</v>
      </c>
      <c r="N29" s="21">
        <v>0</v>
      </c>
      <c r="O29" s="21">
        <v>0</v>
      </c>
      <c r="P29" s="21"/>
      <c r="Q29" s="21"/>
      <c r="R29" s="21"/>
      <c r="S29" s="21">
        <v>0</v>
      </c>
      <c r="T29" s="21">
        <v>1779430825</v>
      </c>
    </row>
    <row r="30" spans="1:20" ht="30">
      <c r="A30" s="17">
        <v>25</v>
      </c>
      <c r="B30" s="18">
        <v>78202530400</v>
      </c>
      <c r="C30" s="19">
        <v>780168</v>
      </c>
      <c r="D30" s="23" t="s">
        <v>38</v>
      </c>
      <c r="E30" s="21">
        <v>313877968</v>
      </c>
      <c r="F30" s="21"/>
      <c r="G30" s="21">
        <v>0</v>
      </c>
      <c r="H30" s="21"/>
      <c r="I30" s="21"/>
      <c r="J30" s="21">
        <v>0</v>
      </c>
      <c r="K30" s="21">
        <v>0</v>
      </c>
      <c r="L30" s="21">
        <v>0</v>
      </c>
      <c r="M30" s="21">
        <v>0</v>
      </c>
      <c r="N30" s="21">
        <v>0</v>
      </c>
      <c r="O30" s="21">
        <v>0</v>
      </c>
      <c r="P30" s="21"/>
      <c r="Q30" s="21"/>
      <c r="R30" s="21"/>
      <c r="S30" s="21">
        <v>0</v>
      </c>
      <c r="T30" s="21">
        <v>313877968</v>
      </c>
    </row>
    <row r="31" spans="1:20" ht="30">
      <c r="A31" s="17">
        <v>26</v>
      </c>
      <c r="B31" s="18">
        <v>78202529100</v>
      </c>
      <c r="C31" s="19">
        <v>780033</v>
      </c>
      <c r="D31" s="23" t="s">
        <v>39</v>
      </c>
      <c r="E31" s="21">
        <v>940455890</v>
      </c>
      <c r="F31" s="21"/>
      <c r="G31" s="21">
        <v>0</v>
      </c>
      <c r="H31" s="21"/>
      <c r="I31" s="21"/>
      <c r="J31" s="21">
        <v>0</v>
      </c>
      <c r="K31" s="21">
        <v>0</v>
      </c>
      <c r="L31" s="21">
        <v>0</v>
      </c>
      <c r="M31" s="21">
        <v>0</v>
      </c>
      <c r="N31" s="21">
        <v>0</v>
      </c>
      <c r="O31" s="21">
        <v>0</v>
      </c>
      <c r="P31" s="21"/>
      <c r="Q31" s="21"/>
      <c r="R31" s="21"/>
      <c r="S31" s="21">
        <v>0</v>
      </c>
      <c r="T31" s="21">
        <v>940455890</v>
      </c>
    </row>
    <row r="32" spans="1:20" ht="45">
      <c r="A32" s="17">
        <v>27</v>
      </c>
      <c r="B32" s="18">
        <v>78202527100</v>
      </c>
      <c r="C32" s="19">
        <v>780034</v>
      </c>
      <c r="D32" s="23" t="s">
        <v>40</v>
      </c>
      <c r="E32" s="21">
        <v>2147345934</v>
      </c>
      <c r="F32" s="21"/>
      <c r="G32" s="21">
        <v>0</v>
      </c>
      <c r="H32" s="21"/>
      <c r="I32" s="21"/>
      <c r="J32" s="21">
        <v>0</v>
      </c>
      <c r="K32" s="21">
        <v>0</v>
      </c>
      <c r="L32" s="21">
        <v>0</v>
      </c>
      <c r="M32" s="21">
        <v>0</v>
      </c>
      <c r="N32" s="21">
        <v>0</v>
      </c>
      <c r="O32" s="21">
        <v>0</v>
      </c>
      <c r="P32" s="21"/>
      <c r="Q32" s="21"/>
      <c r="R32" s="21"/>
      <c r="S32" s="21">
        <v>0</v>
      </c>
      <c r="T32" s="21">
        <v>2147345934</v>
      </c>
    </row>
    <row r="33" spans="1:20" ht="45">
      <c r="A33" s="17">
        <v>28</v>
      </c>
      <c r="B33" s="18">
        <v>78202521200</v>
      </c>
      <c r="C33" s="19">
        <v>780226</v>
      </c>
      <c r="D33" s="23" t="s">
        <v>41</v>
      </c>
      <c r="E33" s="21">
        <v>418172944</v>
      </c>
      <c r="F33" s="21"/>
      <c r="G33" s="21">
        <v>0</v>
      </c>
      <c r="H33" s="21"/>
      <c r="I33" s="21"/>
      <c r="J33" s="21">
        <v>0</v>
      </c>
      <c r="K33" s="21">
        <v>0</v>
      </c>
      <c r="L33" s="21">
        <v>0</v>
      </c>
      <c r="M33" s="21">
        <v>0</v>
      </c>
      <c r="N33" s="21">
        <v>0</v>
      </c>
      <c r="O33" s="21">
        <v>0</v>
      </c>
      <c r="P33" s="21"/>
      <c r="Q33" s="21"/>
      <c r="R33" s="21"/>
      <c r="S33" s="21">
        <v>0</v>
      </c>
      <c r="T33" s="21">
        <v>418172944</v>
      </c>
    </row>
    <row r="34" spans="1:20" ht="45">
      <c r="A34" s="17">
        <v>29</v>
      </c>
      <c r="B34" s="18">
        <v>78202535600</v>
      </c>
      <c r="C34" s="19">
        <v>780030</v>
      </c>
      <c r="D34" s="23" t="s">
        <v>42</v>
      </c>
      <c r="E34" s="21">
        <v>1779733640</v>
      </c>
      <c r="F34" s="21"/>
      <c r="G34" s="21">
        <v>0</v>
      </c>
      <c r="H34" s="21"/>
      <c r="I34" s="21"/>
      <c r="J34" s="21">
        <v>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/>
      <c r="Q34" s="21"/>
      <c r="R34" s="21"/>
      <c r="S34" s="21">
        <v>0</v>
      </c>
      <c r="T34" s="21">
        <v>1779733640</v>
      </c>
    </row>
    <row r="35" spans="1:20" ht="30">
      <c r="A35" s="17">
        <v>30</v>
      </c>
      <c r="B35" s="18">
        <v>78202513300</v>
      </c>
      <c r="C35" s="19">
        <v>780070</v>
      </c>
      <c r="D35" s="23" t="s">
        <v>43</v>
      </c>
      <c r="E35" s="21">
        <v>612034578</v>
      </c>
      <c r="F35" s="21"/>
      <c r="G35" s="21">
        <v>0</v>
      </c>
      <c r="H35" s="21"/>
      <c r="I35" s="21"/>
      <c r="J35" s="21">
        <v>0</v>
      </c>
      <c r="K35" s="21">
        <v>0</v>
      </c>
      <c r="L35" s="21">
        <v>4255088</v>
      </c>
      <c r="M35" s="21">
        <v>0</v>
      </c>
      <c r="N35" s="21">
        <v>4255089</v>
      </c>
      <c r="O35" s="21">
        <v>0</v>
      </c>
      <c r="P35" s="21"/>
      <c r="Q35" s="21"/>
      <c r="R35" s="21"/>
      <c r="S35" s="21">
        <v>8510177</v>
      </c>
      <c r="T35" s="21">
        <v>620544755</v>
      </c>
    </row>
    <row r="36" spans="1:20" ht="30">
      <c r="A36" s="17">
        <v>31</v>
      </c>
      <c r="B36" s="18">
        <v>78202503600</v>
      </c>
      <c r="C36" s="19">
        <v>780076</v>
      </c>
      <c r="D36" s="23" t="s">
        <v>44</v>
      </c>
      <c r="E36" s="21">
        <v>469273876</v>
      </c>
      <c r="F36" s="21"/>
      <c r="G36" s="21">
        <v>0</v>
      </c>
      <c r="H36" s="21"/>
      <c r="I36" s="21"/>
      <c r="J36" s="21">
        <v>0</v>
      </c>
      <c r="K36" s="21">
        <v>0</v>
      </c>
      <c r="L36" s="21">
        <v>0</v>
      </c>
      <c r="M36" s="21">
        <v>0</v>
      </c>
      <c r="N36" s="21">
        <v>0</v>
      </c>
      <c r="O36" s="21">
        <v>0</v>
      </c>
      <c r="P36" s="21"/>
      <c r="Q36" s="21"/>
      <c r="R36" s="21"/>
      <c r="S36" s="21">
        <v>0</v>
      </c>
      <c r="T36" s="21">
        <v>469273876</v>
      </c>
    </row>
    <row r="37" spans="1:20" ht="30">
      <c r="A37" s="17">
        <v>32</v>
      </c>
      <c r="B37" s="18">
        <v>78202513400</v>
      </c>
      <c r="C37" s="19">
        <v>780077</v>
      </c>
      <c r="D37" s="23" t="s">
        <v>45</v>
      </c>
      <c r="E37" s="21">
        <v>555450838</v>
      </c>
      <c r="F37" s="21"/>
      <c r="G37" s="21">
        <v>0</v>
      </c>
      <c r="H37" s="21"/>
      <c r="I37" s="21"/>
      <c r="J37" s="21">
        <v>0</v>
      </c>
      <c r="K37" s="21">
        <v>0</v>
      </c>
      <c r="L37" s="21">
        <v>2450301</v>
      </c>
      <c r="M37" s="21">
        <v>0</v>
      </c>
      <c r="N37" s="21">
        <v>2450301</v>
      </c>
      <c r="O37" s="21">
        <v>0</v>
      </c>
      <c r="P37" s="21"/>
      <c r="Q37" s="21"/>
      <c r="R37" s="21"/>
      <c r="S37" s="21">
        <v>4900602</v>
      </c>
      <c r="T37" s="21">
        <v>560351440</v>
      </c>
    </row>
    <row r="38" spans="1:20" ht="30">
      <c r="A38" s="17">
        <v>33</v>
      </c>
      <c r="B38" s="18">
        <v>78202513000</v>
      </c>
      <c r="C38" s="19">
        <v>780084</v>
      </c>
      <c r="D38" s="23" t="s">
        <v>46</v>
      </c>
      <c r="E38" s="21">
        <v>616008080</v>
      </c>
      <c r="F38" s="21"/>
      <c r="G38" s="21">
        <v>0</v>
      </c>
      <c r="H38" s="21"/>
      <c r="I38" s="21"/>
      <c r="J38" s="21">
        <v>0</v>
      </c>
      <c r="K38" s="21">
        <v>0</v>
      </c>
      <c r="L38" s="21">
        <v>0</v>
      </c>
      <c r="M38" s="21">
        <v>0</v>
      </c>
      <c r="N38" s="21">
        <v>0</v>
      </c>
      <c r="O38" s="21">
        <v>0</v>
      </c>
      <c r="P38" s="21">
        <v>-298414</v>
      </c>
      <c r="Q38" s="21"/>
      <c r="R38" s="21"/>
      <c r="S38" s="21">
        <v>-298414</v>
      </c>
      <c r="T38" s="21">
        <v>615709666</v>
      </c>
    </row>
    <row r="39" spans="1:20" ht="30">
      <c r="A39" s="17">
        <v>34</v>
      </c>
      <c r="B39" s="18">
        <v>78202521600</v>
      </c>
      <c r="C39" s="19">
        <v>780072</v>
      </c>
      <c r="D39" s="23" t="s">
        <v>47</v>
      </c>
      <c r="E39" s="21">
        <v>259365001</v>
      </c>
      <c r="F39" s="21"/>
      <c r="G39" s="21">
        <v>0</v>
      </c>
      <c r="H39" s="21"/>
      <c r="I39" s="21"/>
      <c r="J39" s="21">
        <v>0</v>
      </c>
      <c r="K39" s="21">
        <v>0</v>
      </c>
      <c r="L39" s="21">
        <v>0</v>
      </c>
      <c r="M39" s="21">
        <v>0</v>
      </c>
      <c r="N39" s="21">
        <v>0</v>
      </c>
      <c r="O39" s="21">
        <v>0</v>
      </c>
      <c r="P39" s="21"/>
      <c r="Q39" s="21"/>
      <c r="R39" s="21"/>
      <c r="S39" s="21">
        <v>0</v>
      </c>
      <c r="T39" s="21">
        <v>259365001</v>
      </c>
    </row>
    <row r="40" spans="1:20" ht="30">
      <c r="A40" s="17">
        <v>35</v>
      </c>
      <c r="B40" s="18">
        <v>78202521000</v>
      </c>
      <c r="C40" s="19">
        <v>780071</v>
      </c>
      <c r="D40" s="23" t="s">
        <v>48</v>
      </c>
      <c r="E40" s="21">
        <v>245266223</v>
      </c>
      <c r="F40" s="21"/>
      <c r="G40" s="21">
        <v>0</v>
      </c>
      <c r="H40" s="21"/>
      <c r="I40" s="21"/>
      <c r="J40" s="21">
        <v>0</v>
      </c>
      <c r="K40" s="21">
        <v>0</v>
      </c>
      <c r="L40" s="21">
        <v>0</v>
      </c>
      <c r="M40" s="21">
        <v>0</v>
      </c>
      <c r="N40" s="21">
        <v>0</v>
      </c>
      <c r="O40" s="21">
        <v>0</v>
      </c>
      <c r="P40" s="21"/>
      <c r="Q40" s="21"/>
      <c r="R40" s="21"/>
      <c r="S40" s="21">
        <v>0</v>
      </c>
      <c r="T40" s="21">
        <v>245266223</v>
      </c>
    </row>
    <row r="41" spans="1:20" ht="30">
      <c r="A41" s="17">
        <v>36</v>
      </c>
      <c r="B41" s="18">
        <v>78202519600</v>
      </c>
      <c r="C41" s="19">
        <v>780074</v>
      </c>
      <c r="D41" s="23" t="s">
        <v>49</v>
      </c>
      <c r="E41" s="21">
        <v>695557529</v>
      </c>
      <c r="F41" s="21"/>
      <c r="G41" s="21">
        <v>0</v>
      </c>
      <c r="H41" s="21"/>
      <c r="I41" s="21"/>
      <c r="J41" s="21">
        <v>0</v>
      </c>
      <c r="K41" s="21">
        <v>0</v>
      </c>
      <c r="L41" s="21">
        <v>0</v>
      </c>
      <c r="M41" s="21">
        <v>0</v>
      </c>
      <c r="N41" s="21">
        <v>0</v>
      </c>
      <c r="O41" s="21">
        <v>0</v>
      </c>
      <c r="P41" s="21"/>
      <c r="Q41" s="21"/>
      <c r="R41" s="21"/>
      <c r="S41" s="21">
        <v>0</v>
      </c>
      <c r="T41" s="21">
        <v>695557529</v>
      </c>
    </row>
    <row r="42" spans="1:20" ht="45">
      <c r="A42" s="17">
        <v>37</v>
      </c>
      <c r="B42" s="18">
        <v>78202536800</v>
      </c>
      <c r="C42" s="19">
        <v>780240</v>
      </c>
      <c r="D42" s="23" t="s">
        <v>50</v>
      </c>
      <c r="E42" s="21">
        <v>6011396997</v>
      </c>
      <c r="F42" s="21"/>
      <c r="G42" s="21">
        <v>0</v>
      </c>
      <c r="H42" s="21"/>
      <c r="I42" s="21"/>
      <c r="J42" s="21">
        <v>0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1"/>
      <c r="Q42" s="21"/>
      <c r="R42" s="21"/>
      <c r="S42" s="21">
        <v>0</v>
      </c>
      <c r="T42" s="21">
        <v>6011396997</v>
      </c>
    </row>
    <row r="43" spans="1:20" ht="30">
      <c r="A43" s="17">
        <v>38</v>
      </c>
      <c r="B43" s="18">
        <v>78202545600</v>
      </c>
      <c r="C43" s="19">
        <v>780209</v>
      </c>
      <c r="D43" s="23" t="s">
        <v>51</v>
      </c>
      <c r="E43" s="21">
        <v>159673381</v>
      </c>
      <c r="F43" s="21"/>
      <c r="G43" s="21">
        <v>0</v>
      </c>
      <c r="H43" s="21"/>
      <c r="I43" s="21"/>
      <c r="J43" s="21">
        <v>0</v>
      </c>
      <c r="K43" s="21">
        <v>0</v>
      </c>
      <c r="L43" s="21">
        <v>0</v>
      </c>
      <c r="M43" s="21">
        <v>0</v>
      </c>
      <c r="N43" s="21">
        <v>0</v>
      </c>
      <c r="O43" s="21">
        <v>0</v>
      </c>
      <c r="P43" s="21"/>
      <c r="Q43" s="21"/>
      <c r="R43" s="21"/>
      <c r="S43" s="21">
        <v>0</v>
      </c>
      <c r="T43" s="21">
        <v>159673381</v>
      </c>
    </row>
    <row r="44" spans="1:20" ht="18.75">
      <c r="A44" s="17"/>
      <c r="B44" s="18"/>
      <c r="C44" s="25"/>
      <c r="D44" s="14" t="s">
        <v>52</v>
      </c>
      <c r="E44" s="21">
        <v>0</v>
      </c>
      <c r="F44" s="21"/>
      <c r="G44" s="21">
        <v>0</v>
      </c>
      <c r="H44" s="21"/>
      <c r="I44" s="21"/>
      <c r="J44" s="21">
        <v>0</v>
      </c>
      <c r="K44" s="21">
        <v>0</v>
      </c>
      <c r="L44" s="21">
        <v>0</v>
      </c>
      <c r="M44" s="21">
        <v>0</v>
      </c>
      <c r="N44" s="21">
        <v>0</v>
      </c>
      <c r="O44" s="21">
        <v>0</v>
      </c>
      <c r="P44" s="21"/>
      <c r="Q44" s="21"/>
      <c r="R44" s="21"/>
      <c r="S44" s="21">
        <v>0</v>
      </c>
      <c r="T44" s="21">
        <v>0</v>
      </c>
    </row>
    <row r="45" spans="1:20" ht="30">
      <c r="A45" s="17">
        <f>A43+1</f>
        <v>39</v>
      </c>
      <c r="B45" s="18">
        <v>78202547800</v>
      </c>
      <c r="C45" s="26">
        <v>780001</v>
      </c>
      <c r="D45" s="18" t="s">
        <v>53</v>
      </c>
      <c r="E45" s="21">
        <v>1058502505</v>
      </c>
      <c r="F45" s="21"/>
      <c r="G45" s="21">
        <v>0</v>
      </c>
      <c r="H45" s="21"/>
      <c r="I45" s="21"/>
      <c r="J45" s="21">
        <v>0</v>
      </c>
      <c r="K45" s="21">
        <v>0</v>
      </c>
      <c r="L45" s="21">
        <v>0</v>
      </c>
      <c r="M45" s="21">
        <v>0</v>
      </c>
      <c r="N45" s="21">
        <v>0</v>
      </c>
      <c r="O45" s="21">
        <v>0</v>
      </c>
      <c r="P45" s="21"/>
      <c r="Q45" s="21"/>
      <c r="R45" s="21"/>
      <c r="S45" s="21">
        <v>0</v>
      </c>
      <c r="T45" s="21">
        <v>1058502505</v>
      </c>
    </row>
    <row r="46" spans="1:20" ht="30">
      <c r="A46" s="17">
        <f>A45+1</f>
        <v>40</v>
      </c>
      <c r="B46" s="18">
        <v>78202539800</v>
      </c>
      <c r="C46" s="26">
        <v>780009</v>
      </c>
      <c r="D46" s="18" t="s">
        <v>54</v>
      </c>
      <c r="E46" s="21">
        <v>1962532570</v>
      </c>
      <c r="F46" s="21"/>
      <c r="G46" s="21">
        <v>0</v>
      </c>
      <c r="H46" s="21"/>
      <c r="I46" s="21"/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/>
      <c r="Q46" s="21"/>
      <c r="R46" s="21"/>
      <c r="S46" s="21">
        <v>0</v>
      </c>
      <c r="T46" s="21">
        <v>1962532570</v>
      </c>
    </row>
    <row r="47" spans="1:20" ht="45">
      <c r="A47" s="17">
        <f t="shared" ref="A47:A50" si="0">A46+1</f>
        <v>41</v>
      </c>
      <c r="B47" s="18">
        <v>78202546400</v>
      </c>
      <c r="C47" s="26">
        <v>780010</v>
      </c>
      <c r="D47" s="18" t="s">
        <v>55</v>
      </c>
      <c r="E47" s="21">
        <v>323839978</v>
      </c>
      <c r="F47" s="21"/>
      <c r="G47" s="21">
        <v>0</v>
      </c>
      <c r="H47" s="21"/>
      <c r="I47" s="21"/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/>
      <c r="Q47" s="21"/>
      <c r="R47" s="21"/>
      <c r="S47" s="21">
        <v>0</v>
      </c>
      <c r="T47" s="21">
        <v>323839978</v>
      </c>
    </row>
    <row r="48" spans="1:20" ht="30">
      <c r="A48" s="17">
        <f t="shared" si="0"/>
        <v>42</v>
      </c>
      <c r="B48" s="18">
        <v>78202546700</v>
      </c>
      <c r="C48" s="26">
        <v>780011</v>
      </c>
      <c r="D48" s="18" t="s">
        <v>56</v>
      </c>
      <c r="E48" s="21">
        <v>1573786349</v>
      </c>
      <c r="F48" s="21"/>
      <c r="G48" s="21">
        <v>0</v>
      </c>
      <c r="H48" s="21"/>
      <c r="I48" s="21"/>
      <c r="J48" s="21">
        <v>0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1"/>
      <c r="Q48" s="21"/>
      <c r="R48" s="21"/>
      <c r="S48" s="21">
        <v>0</v>
      </c>
      <c r="T48" s="21">
        <v>1573786349</v>
      </c>
    </row>
    <row r="49" spans="1:20" ht="30">
      <c r="A49" s="17">
        <f t="shared" si="0"/>
        <v>43</v>
      </c>
      <c r="B49" s="18">
        <v>78202545400</v>
      </c>
      <c r="C49" s="26">
        <v>780014</v>
      </c>
      <c r="D49" s="18" t="s">
        <v>57</v>
      </c>
      <c r="E49" s="21">
        <v>6205164700</v>
      </c>
      <c r="F49" s="21"/>
      <c r="G49" s="21">
        <v>-18980107</v>
      </c>
      <c r="H49" s="21"/>
      <c r="I49" s="21"/>
      <c r="J49" s="21">
        <v>17071240</v>
      </c>
      <c r="K49" s="21">
        <v>0</v>
      </c>
      <c r="L49" s="21">
        <v>0</v>
      </c>
      <c r="M49" s="21">
        <v>0</v>
      </c>
      <c r="N49" s="21">
        <v>0</v>
      </c>
      <c r="O49" s="21">
        <v>-19301</v>
      </c>
      <c r="P49" s="21"/>
      <c r="Q49" s="21"/>
      <c r="R49" s="21"/>
      <c r="S49" s="21">
        <v>-1928168</v>
      </c>
      <c r="T49" s="21">
        <v>6203236532</v>
      </c>
    </row>
    <row r="50" spans="1:20" ht="30">
      <c r="A50" s="17">
        <f t="shared" si="0"/>
        <v>44</v>
      </c>
      <c r="B50" s="18">
        <v>78202532700</v>
      </c>
      <c r="C50" s="26">
        <v>780032</v>
      </c>
      <c r="D50" s="18" t="s">
        <v>58</v>
      </c>
      <c r="E50" s="21">
        <v>776394026</v>
      </c>
      <c r="F50" s="21"/>
      <c r="G50" s="21">
        <v>0</v>
      </c>
      <c r="H50" s="21"/>
      <c r="I50" s="21"/>
      <c r="J50" s="21">
        <v>0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1"/>
      <c r="Q50" s="21"/>
      <c r="R50" s="21"/>
      <c r="S50" s="21">
        <v>0</v>
      </c>
      <c r="T50" s="21">
        <v>776394026</v>
      </c>
    </row>
    <row r="51" spans="1:20" ht="18.75">
      <c r="A51" s="17"/>
      <c r="B51" s="18"/>
      <c r="C51" s="26"/>
      <c r="D51" s="27" t="s">
        <v>59</v>
      </c>
      <c r="E51" s="21">
        <v>0</v>
      </c>
      <c r="F51" s="21"/>
      <c r="G51" s="21">
        <v>0</v>
      </c>
      <c r="H51" s="21"/>
      <c r="I51" s="21"/>
      <c r="J51" s="21">
        <v>0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1"/>
      <c r="Q51" s="21"/>
      <c r="R51" s="21"/>
      <c r="S51" s="21">
        <v>0</v>
      </c>
      <c r="T51" s="21">
        <v>0</v>
      </c>
    </row>
    <row r="52" spans="1:20" ht="30">
      <c r="A52" s="17">
        <f>A50+1</f>
        <v>45</v>
      </c>
      <c r="B52" s="18">
        <v>78202509900</v>
      </c>
      <c r="C52" s="26">
        <v>780141</v>
      </c>
      <c r="D52" s="23" t="s">
        <v>60</v>
      </c>
      <c r="E52" s="21">
        <v>71573430</v>
      </c>
      <c r="F52" s="21"/>
      <c r="G52" s="21">
        <v>0</v>
      </c>
      <c r="H52" s="21"/>
      <c r="I52" s="21"/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/>
      <c r="Q52" s="21"/>
      <c r="R52" s="21"/>
      <c r="S52" s="21">
        <v>0</v>
      </c>
      <c r="T52" s="21">
        <v>71573430</v>
      </c>
    </row>
    <row r="53" spans="1:20" ht="30">
      <c r="A53" s="17">
        <f>A52+1</f>
        <v>46</v>
      </c>
      <c r="B53" s="28">
        <v>78202507700</v>
      </c>
      <c r="C53" s="29">
        <v>780140</v>
      </c>
      <c r="D53" s="30" t="s">
        <v>61</v>
      </c>
      <c r="E53" s="21">
        <v>277535582</v>
      </c>
      <c r="F53" s="21"/>
      <c r="G53" s="21">
        <v>0</v>
      </c>
      <c r="H53" s="21"/>
      <c r="I53" s="21"/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/>
      <c r="Q53" s="21"/>
      <c r="R53" s="21"/>
      <c r="S53" s="21">
        <v>0</v>
      </c>
      <c r="T53" s="21">
        <v>277535582</v>
      </c>
    </row>
    <row r="54" spans="1:20" ht="30">
      <c r="A54" s="17">
        <f t="shared" ref="A54:A61" si="1">A53+1</f>
        <v>47</v>
      </c>
      <c r="B54" s="18">
        <v>78202524700</v>
      </c>
      <c r="C54" s="26">
        <v>780186</v>
      </c>
      <c r="D54" s="23" t="s">
        <v>62</v>
      </c>
      <c r="E54" s="21">
        <v>2099119555</v>
      </c>
      <c r="F54" s="21"/>
      <c r="G54" s="21">
        <v>0</v>
      </c>
      <c r="H54" s="21"/>
      <c r="I54" s="21"/>
      <c r="J54" s="21">
        <v>0</v>
      </c>
      <c r="K54" s="21">
        <v>0</v>
      </c>
      <c r="L54" s="21">
        <v>0</v>
      </c>
      <c r="M54" s="21">
        <v>0</v>
      </c>
      <c r="N54" s="21">
        <v>0</v>
      </c>
      <c r="O54" s="21">
        <v>-32039</v>
      </c>
      <c r="P54" s="21"/>
      <c r="Q54" s="21"/>
      <c r="R54" s="21"/>
      <c r="S54" s="21">
        <v>-32039</v>
      </c>
      <c r="T54" s="21">
        <v>2099087516</v>
      </c>
    </row>
    <row r="55" spans="1:20" ht="30">
      <c r="A55" s="17">
        <f t="shared" si="1"/>
        <v>48</v>
      </c>
      <c r="B55" s="18">
        <v>78202513100</v>
      </c>
      <c r="C55" s="26">
        <v>780185</v>
      </c>
      <c r="D55" s="23" t="s">
        <v>63</v>
      </c>
      <c r="E55" s="21">
        <v>1140923034</v>
      </c>
      <c r="F55" s="21"/>
      <c r="G55" s="21">
        <v>0</v>
      </c>
      <c r="H55" s="21"/>
      <c r="I55" s="21"/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-106539</v>
      </c>
      <c r="P55" s="21"/>
      <c r="Q55" s="21"/>
      <c r="R55" s="21"/>
      <c r="S55" s="21">
        <v>-106539</v>
      </c>
      <c r="T55" s="21">
        <v>1140816495</v>
      </c>
    </row>
    <row r="56" spans="1:20" ht="45">
      <c r="A56" s="17">
        <f t="shared" si="1"/>
        <v>49</v>
      </c>
      <c r="B56" s="18">
        <v>78202518200</v>
      </c>
      <c r="C56" s="26">
        <v>780183</v>
      </c>
      <c r="D56" s="23" t="s">
        <v>64</v>
      </c>
      <c r="E56" s="21">
        <v>475473558</v>
      </c>
      <c r="F56" s="21"/>
      <c r="G56" s="21">
        <v>0</v>
      </c>
      <c r="H56" s="21"/>
      <c r="I56" s="21"/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/>
      <c r="Q56" s="21"/>
      <c r="R56" s="21"/>
      <c r="S56" s="21">
        <v>0</v>
      </c>
      <c r="T56" s="21">
        <v>475473558</v>
      </c>
    </row>
    <row r="57" spans="1:20" ht="30">
      <c r="A57" s="17">
        <f t="shared" si="1"/>
        <v>50</v>
      </c>
      <c r="B57" s="18">
        <v>78202518600</v>
      </c>
      <c r="C57" s="26">
        <v>780188</v>
      </c>
      <c r="D57" s="23" t="s">
        <v>65</v>
      </c>
      <c r="E57" s="21">
        <v>172303422</v>
      </c>
      <c r="F57" s="21"/>
      <c r="G57" s="21">
        <v>0</v>
      </c>
      <c r="H57" s="21"/>
      <c r="I57" s="21"/>
      <c r="J57" s="21">
        <v>0</v>
      </c>
      <c r="K57" s="21">
        <v>0</v>
      </c>
      <c r="L57" s="21">
        <v>0</v>
      </c>
      <c r="M57" s="21">
        <v>0</v>
      </c>
      <c r="N57" s="21">
        <v>0</v>
      </c>
      <c r="O57" s="21">
        <v>0</v>
      </c>
      <c r="P57" s="21"/>
      <c r="Q57" s="21"/>
      <c r="R57" s="21"/>
      <c r="S57" s="21">
        <v>0</v>
      </c>
      <c r="T57" s="21">
        <v>172303422</v>
      </c>
    </row>
    <row r="58" spans="1:20" ht="30">
      <c r="A58" s="17">
        <f t="shared" si="1"/>
        <v>51</v>
      </c>
      <c r="B58" s="18">
        <v>78202504000</v>
      </c>
      <c r="C58" s="26">
        <v>780195</v>
      </c>
      <c r="D58" s="23" t="s">
        <v>66</v>
      </c>
      <c r="E58" s="21">
        <v>25600025</v>
      </c>
      <c r="F58" s="21"/>
      <c r="G58" s="21">
        <v>0</v>
      </c>
      <c r="H58" s="21"/>
      <c r="I58" s="21"/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/>
      <c r="Q58" s="21"/>
      <c r="R58" s="21"/>
      <c r="S58" s="21">
        <v>0</v>
      </c>
      <c r="T58" s="21">
        <v>25600025</v>
      </c>
    </row>
    <row r="59" spans="1:20" ht="30">
      <c r="A59" s="17">
        <f t="shared" si="1"/>
        <v>52</v>
      </c>
      <c r="B59" s="18">
        <v>78202531600</v>
      </c>
      <c r="C59" s="26">
        <v>780297</v>
      </c>
      <c r="D59" s="23" t="s">
        <v>67</v>
      </c>
      <c r="E59" s="21">
        <v>131824529</v>
      </c>
      <c r="F59" s="21"/>
      <c r="G59" s="21">
        <v>0</v>
      </c>
      <c r="H59" s="21"/>
      <c r="I59" s="21"/>
      <c r="J59" s="21">
        <v>0</v>
      </c>
      <c r="K59" s="21">
        <v>0</v>
      </c>
      <c r="L59" s="21">
        <v>0</v>
      </c>
      <c r="M59" s="21">
        <v>0</v>
      </c>
      <c r="N59" s="21">
        <v>3303659</v>
      </c>
      <c r="O59" s="21">
        <v>0</v>
      </c>
      <c r="P59" s="21"/>
      <c r="Q59" s="21"/>
      <c r="R59" s="21"/>
      <c r="S59" s="21">
        <v>3303659</v>
      </c>
      <c r="T59" s="21">
        <v>135128188</v>
      </c>
    </row>
    <row r="60" spans="1:20" ht="30">
      <c r="A60" s="17">
        <f t="shared" si="1"/>
        <v>53</v>
      </c>
      <c r="B60" s="18">
        <v>78202500800</v>
      </c>
      <c r="C60" s="26">
        <v>780285</v>
      </c>
      <c r="D60" s="20" t="s">
        <v>68</v>
      </c>
      <c r="E60" s="21">
        <v>333323</v>
      </c>
      <c r="F60" s="21"/>
      <c r="G60" s="21">
        <v>0</v>
      </c>
      <c r="H60" s="21"/>
      <c r="I60" s="21"/>
      <c r="J60" s="21">
        <v>0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/>
      <c r="Q60" s="21"/>
      <c r="R60" s="21"/>
      <c r="S60" s="21">
        <v>0</v>
      </c>
      <c r="T60" s="21">
        <v>333323</v>
      </c>
    </row>
    <row r="61" spans="1:20" ht="30">
      <c r="A61" s="17">
        <f t="shared" si="1"/>
        <v>54</v>
      </c>
      <c r="B61" s="18">
        <v>78202519000</v>
      </c>
      <c r="C61" s="26">
        <v>780366</v>
      </c>
      <c r="D61" s="18" t="s">
        <v>69</v>
      </c>
      <c r="E61" s="21">
        <v>3931094027</v>
      </c>
      <c r="F61" s="21"/>
      <c r="G61" s="21">
        <v>0</v>
      </c>
      <c r="H61" s="21"/>
      <c r="I61" s="21"/>
      <c r="J61" s="21">
        <v>0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/>
      <c r="Q61" s="21"/>
      <c r="R61" s="21"/>
      <c r="S61" s="21">
        <v>0</v>
      </c>
      <c r="T61" s="21">
        <v>3931094027</v>
      </c>
    </row>
    <row r="62" spans="1:20" ht="18.75">
      <c r="A62" s="17"/>
      <c r="B62" s="31"/>
      <c r="C62" s="32"/>
      <c r="D62" s="33" t="s">
        <v>70</v>
      </c>
      <c r="E62" s="21">
        <v>0</v>
      </c>
      <c r="F62" s="21"/>
      <c r="G62" s="21">
        <v>0</v>
      </c>
      <c r="H62" s="21"/>
      <c r="I62" s="21"/>
      <c r="J62" s="21">
        <v>0</v>
      </c>
      <c r="K62" s="21">
        <v>0</v>
      </c>
      <c r="L62" s="21">
        <v>0</v>
      </c>
      <c r="M62" s="21">
        <v>0</v>
      </c>
      <c r="N62" s="21">
        <v>0</v>
      </c>
      <c r="O62" s="21">
        <v>0</v>
      </c>
      <c r="P62" s="21"/>
      <c r="Q62" s="21"/>
      <c r="R62" s="21"/>
      <c r="S62" s="21">
        <v>0</v>
      </c>
      <c r="T62" s="21">
        <v>0</v>
      </c>
    </row>
    <row r="63" spans="1:20" ht="30">
      <c r="A63" s="17">
        <f>A61+1</f>
        <v>55</v>
      </c>
      <c r="B63" s="18">
        <v>78202516600</v>
      </c>
      <c r="C63" s="26">
        <v>780108</v>
      </c>
      <c r="D63" s="23" t="s">
        <v>71</v>
      </c>
      <c r="E63" s="21">
        <v>527368615</v>
      </c>
      <c r="F63" s="21"/>
      <c r="G63" s="21">
        <v>0</v>
      </c>
      <c r="H63" s="21"/>
      <c r="I63" s="21"/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/>
      <c r="Q63" s="21"/>
      <c r="R63" s="21"/>
      <c r="S63" s="21">
        <v>0</v>
      </c>
      <c r="T63" s="21">
        <v>527368615</v>
      </c>
    </row>
    <row r="64" spans="1:20" ht="30">
      <c r="A64" s="17">
        <f>A63+1</f>
        <v>56</v>
      </c>
      <c r="B64" s="18">
        <v>78202528500</v>
      </c>
      <c r="C64" s="26">
        <v>780109</v>
      </c>
      <c r="D64" s="23" t="s">
        <v>72</v>
      </c>
      <c r="E64" s="21">
        <v>653922749</v>
      </c>
      <c r="F64" s="21"/>
      <c r="G64" s="21">
        <v>0</v>
      </c>
      <c r="H64" s="21"/>
      <c r="I64" s="21"/>
      <c r="J64" s="21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/>
      <c r="Q64" s="21"/>
      <c r="R64" s="21"/>
      <c r="S64" s="21">
        <v>0</v>
      </c>
      <c r="T64" s="21">
        <v>653922749</v>
      </c>
    </row>
    <row r="65" spans="1:20" ht="30">
      <c r="A65" s="17">
        <f t="shared" ref="A65:A68" si="2">A64+1</f>
        <v>57</v>
      </c>
      <c r="B65" s="18">
        <v>78202514100</v>
      </c>
      <c r="C65" s="26">
        <v>780081</v>
      </c>
      <c r="D65" s="23" t="s">
        <v>73</v>
      </c>
      <c r="E65" s="21">
        <v>154936508</v>
      </c>
      <c r="F65" s="21"/>
      <c r="G65" s="21">
        <v>0</v>
      </c>
      <c r="H65" s="21"/>
      <c r="I65" s="21"/>
      <c r="J65" s="21">
        <v>0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21"/>
      <c r="Q65" s="21"/>
      <c r="R65" s="21"/>
      <c r="S65" s="21">
        <v>0</v>
      </c>
      <c r="T65" s="21">
        <v>154936508</v>
      </c>
    </row>
    <row r="66" spans="1:20" ht="30">
      <c r="A66" s="17">
        <f t="shared" si="2"/>
        <v>58</v>
      </c>
      <c r="B66" s="18">
        <v>78202507100</v>
      </c>
      <c r="C66" s="26">
        <v>780156</v>
      </c>
      <c r="D66" s="23" t="s">
        <v>74</v>
      </c>
      <c r="E66" s="21">
        <v>103121531</v>
      </c>
      <c r="F66" s="21"/>
      <c r="G66" s="21">
        <v>0</v>
      </c>
      <c r="H66" s="21"/>
      <c r="I66" s="21"/>
      <c r="J66" s="21">
        <v>0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1"/>
      <c r="Q66" s="21"/>
      <c r="R66" s="21"/>
      <c r="S66" s="21">
        <v>0</v>
      </c>
      <c r="T66" s="21">
        <v>103121531</v>
      </c>
    </row>
    <row r="67" spans="1:20" ht="30">
      <c r="A67" s="17">
        <f t="shared" si="2"/>
        <v>59</v>
      </c>
      <c r="B67" s="18">
        <v>78202512100</v>
      </c>
      <c r="C67" s="26">
        <v>780095</v>
      </c>
      <c r="D67" s="23" t="s">
        <v>75</v>
      </c>
      <c r="E67" s="21">
        <v>216735848</v>
      </c>
      <c r="F67" s="21"/>
      <c r="G67" s="21">
        <v>0</v>
      </c>
      <c r="H67" s="21"/>
      <c r="I67" s="21"/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/>
      <c r="Q67" s="21"/>
      <c r="R67" s="21"/>
      <c r="S67" s="21">
        <v>0</v>
      </c>
      <c r="T67" s="21">
        <v>216735848</v>
      </c>
    </row>
    <row r="68" spans="1:20" ht="30">
      <c r="A68" s="17">
        <f t="shared" si="2"/>
        <v>60</v>
      </c>
      <c r="B68" s="18">
        <v>78202510400</v>
      </c>
      <c r="C68" s="26">
        <v>780172</v>
      </c>
      <c r="D68" s="23" t="s">
        <v>76</v>
      </c>
      <c r="E68" s="21">
        <v>14557604</v>
      </c>
      <c r="F68" s="21"/>
      <c r="G68" s="21">
        <v>0</v>
      </c>
      <c r="H68" s="21"/>
      <c r="I68" s="21"/>
      <c r="J68" s="21">
        <v>0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/>
      <c r="Q68" s="21"/>
      <c r="R68" s="21"/>
      <c r="S68" s="21">
        <v>0</v>
      </c>
      <c r="T68" s="21">
        <v>14557604</v>
      </c>
    </row>
    <row r="69" spans="1:20" ht="18.75">
      <c r="A69" s="17"/>
      <c r="B69" s="18"/>
      <c r="C69" s="34"/>
      <c r="D69" s="35" t="s">
        <v>77</v>
      </c>
      <c r="E69" s="21">
        <v>0</v>
      </c>
      <c r="F69" s="21"/>
      <c r="G69" s="21">
        <v>0</v>
      </c>
      <c r="H69" s="21"/>
      <c r="I69" s="21"/>
      <c r="J69" s="21">
        <v>0</v>
      </c>
      <c r="K69" s="21">
        <v>0</v>
      </c>
      <c r="L69" s="21">
        <v>0</v>
      </c>
      <c r="M69" s="21">
        <v>0</v>
      </c>
      <c r="N69" s="21">
        <v>0</v>
      </c>
      <c r="O69" s="21">
        <v>0</v>
      </c>
      <c r="P69" s="21"/>
      <c r="Q69" s="21"/>
      <c r="R69" s="21"/>
      <c r="S69" s="21">
        <v>0</v>
      </c>
      <c r="T69" s="21">
        <v>0</v>
      </c>
    </row>
    <row r="70" spans="1:20" ht="30">
      <c r="A70" s="17">
        <f>A68+1</f>
        <v>61</v>
      </c>
      <c r="B70" s="18">
        <v>78202520100</v>
      </c>
      <c r="C70" s="26">
        <v>780110</v>
      </c>
      <c r="D70" s="23" t="s">
        <v>78</v>
      </c>
      <c r="E70" s="21">
        <v>803766180</v>
      </c>
      <c r="F70" s="21"/>
      <c r="G70" s="21">
        <v>0</v>
      </c>
      <c r="H70" s="21"/>
      <c r="I70" s="21"/>
      <c r="J70" s="21">
        <v>0</v>
      </c>
      <c r="K70" s="21">
        <v>0</v>
      </c>
      <c r="L70" s="21">
        <v>0</v>
      </c>
      <c r="M70" s="21">
        <v>0</v>
      </c>
      <c r="N70" s="21">
        <v>0</v>
      </c>
      <c r="O70" s="21">
        <v>0</v>
      </c>
      <c r="P70" s="21"/>
      <c r="Q70" s="21"/>
      <c r="R70" s="21"/>
      <c r="S70" s="21">
        <v>0</v>
      </c>
      <c r="T70" s="21">
        <v>803766180</v>
      </c>
    </row>
    <row r="71" spans="1:20" ht="30">
      <c r="A71" s="17">
        <f>A70+1</f>
        <v>62</v>
      </c>
      <c r="B71" s="18">
        <v>78202537800</v>
      </c>
      <c r="C71" s="26">
        <v>780113</v>
      </c>
      <c r="D71" s="23" t="s">
        <v>79</v>
      </c>
      <c r="E71" s="21">
        <v>1122928594</v>
      </c>
      <c r="F71" s="21"/>
      <c r="G71" s="21">
        <v>0</v>
      </c>
      <c r="H71" s="21"/>
      <c r="I71" s="21"/>
      <c r="J71" s="21">
        <v>0</v>
      </c>
      <c r="K71" s="21">
        <v>0</v>
      </c>
      <c r="L71" s="21">
        <v>0</v>
      </c>
      <c r="M71" s="21">
        <v>0</v>
      </c>
      <c r="N71" s="21">
        <v>0</v>
      </c>
      <c r="O71" s="21">
        <v>0</v>
      </c>
      <c r="P71" s="21"/>
      <c r="Q71" s="21"/>
      <c r="R71" s="21"/>
      <c r="S71" s="21">
        <v>0</v>
      </c>
      <c r="T71" s="21">
        <v>1122928594</v>
      </c>
    </row>
    <row r="72" spans="1:20" ht="30">
      <c r="A72" s="17">
        <f t="shared" ref="A72:A75" si="3">A71+1</f>
        <v>63</v>
      </c>
      <c r="B72" s="18">
        <v>78202507300</v>
      </c>
      <c r="C72" s="26">
        <v>780143</v>
      </c>
      <c r="D72" s="23" t="s">
        <v>80</v>
      </c>
      <c r="E72" s="21">
        <v>42526045</v>
      </c>
      <c r="F72" s="21"/>
      <c r="G72" s="21">
        <v>0</v>
      </c>
      <c r="H72" s="21"/>
      <c r="I72" s="21"/>
      <c r="J72" s="21">
        <v>0</v>
      </c>
      <c r="K72" s="21">
        <v>0</v>
      </c>
      <c r="L72" s="21">
        <v>0</v>
      </c>
      <c r="M72" s="21">
        <v>0</v>
      </c>
      <c r="N72" s="21">
        <v>0</v>
      </c>
      <c r="O72" s="21">
        <v>0</v>
      </c>
      <c r="P72" s="21"/>
      <c r="Q72" s="21"/>
      <c r="R72" s="21"/>
      <c r="S72" s="21">
        <v>0</v>
      </c>
      <c r="T72" s="21">
        <v>42526045</v>
      </c>
    </row>
    <row r="73" spans="1:20" ht="30">
      <c r="A73" s="17">
        <f t="shared" si="3"/>
        <v>64</v>
      </c>
      <c r="B73" s="18">
        <v>78202504400</v>
      </c>
      <c r="C73" s="26">
        <v>780162</v>
      </c>
      <c r="D73" s="23" t="s">
        <v>81</v>
      </c>
      <c r="E73" s="21">
        <v>78924874</v>
      </c>
      <c r="F73" s="21"/>
      <c r="G73" s="21">
        <v>0</v>
      </c>
      <c r="H73" s="21"/>
      <c r="I73" s="21"/>
      <c r="J73" s="21">
        <v>0</v>
      </c>
      <c r="K73" s="21">
        <v>0</v>
      </c>
      <c r="L73" s="21">
        <v>0</v>
      </c>
      <c r="M73" s="21">
        <v>0</v>
      </c>
      <c r="N73" s="21">
        <v>0</v>
      </c>
      <c r="O73" s="21">
        <v>0</v>
      </c>
      <c r="P73" s="21"/>
      <c r="Q73" s="21"/>
      <c r="R73" s="21"/>
      <c r="S73" s="21">
        <v>0</v>
      </c>
      <c r="T73" s="21">
        <v>78924874</v>
      </c>
    </row>
    <row r="74" spans="1:20" ht="30">
      <c r="A74" s="17">
        <f t="shared" si="3"/>
        <v>65</v>
      </c>
      <c r="B74" s="18">
        <v>78202502600</v>
      </c>
      <c r="C74" s="26">
        <v>780158</v>
      </c>
      <c r="D74" s="23" t="s">
        <v>82</v>
      </c>
      <c r="E74" s="21">
        <v>62661109</v>
      </c>
      <c r="F74" s="21"/>
      <c r="G74" s="21">
        <v>0</v>
      </c>
      <c r="H74" s="21"/>
      <c r="I74" s="21"/>
      <c r="J74" s="21">
        <v>0</v>
      </c>
      <c r="K74" s="21">
        <v>0</v>
      </c>
      <c r="L74" s="21">
        <v>0</v>
      </c>
      <c r="M74" s="21">
        <v>0</v>
      </c>
      <c r="N74" s="21">
        <v>0</v>
      </c>
      <c r="O74" s="21">
        <v>0</v>
      </c>
      <c r="P74" s="21"/>
      <c r="Q74" s="21"/>
      <c r="R74" s="21"/>
      <c r="S74" s="21">
        <v>0</v>
      </c>
      <c r="T74" s="21">
        <v>62661109</v>
      </c>
    </row>
    <row r="75" spans="1:20" ht="30">
      <c r="A75" s="17">
        <f t="shared" si="3"/>
        <v>66</v>
      </c>
      <c r="B75" s="18">
        <v>78202508500</v>
      </c>
      <c r="C75" s="26">
        <v>780170</v>
      </c>
      <c r="D75" s="23" t="s">
        <v>83</v>
      </c>
      <c r="E75" s="21">
        <v>58956616</v>
      </c>
      <c r="F75" s="21"/>
      <c r="G75" s="21">
        <v>0</v>
      </c>
      <c r="H75" s="21"/>
      <c r="I75" s="21"/>
      <c r="J75" s="21">
        <v>0</v>
      </c>
      <c r="K75" s="21">
        <v>0</v>
      </c>
      <c r="L75" s="21">
        <v>0</v>
      </c>
      <c r="M75" s="21">
        <v>0</v>
      </c>
      <c r="N75" s="21">
        <v>0</v>
      </c>
      <c r="O75" s="21">
        <v>0</v>
      </c>
      <c r="P75" s="21"/>
      <c r="Q75" s="21"/>
      <c r="R75" s="21"/>
      <c r="S75" s="21">
        <v>0</v>
      </c>
      <c r="T75" s="21">
        <v>58956616</v>
      </c>
    </row>
    <row r="76" spans="1:20" ht="18.75">
      <c r="A76" s="17"/>
      <c r="B76" s="18"/>
      <c r="C76" s="26"/>
      <c r="D76" s="36" t="s">
        <v>84</v>
      </c>
      <c r="E76" s="21">
        <v>0</v>
      </c>
      <c r="F76" s="21"/>
      <c r="G76" s="21">
        <v>0</v>
      </c>
      <c r="H76" s="21"/>
      <c r="I76" s="21"/>
      <c r="J76" s="21">
        <v>0</v>
      </c>
      <c r="K76" s="21">
        <v>0</v>
      </c>
      <c r="L76" s="21">
        <v>0</v>
      </c>
      <c r="M76" s="21">
        <v>0</v>
      </c>
      <c r="N76" s="21">
        <v>0</v>
      </c>
      <c r="O76" s="21">
        <v>0</v>
      </c>
      <c r="P76" s="21"/>
      <c r="Q76" s="21"/>
      <c r="R76" s="21"/>
      <c r="S76" s="21">
        <v>0</v>
      </c>
      <c r="T76" s="21">
        <v>0</v>
      </c>
    </row>
    <row r="77" spans="1:20" s="37" customFormat="1" ht="30">
      <c r="A77" s="17">
        <f>A75+1</f>
        <v>67</v>
      </c>
      <c r="B77" s="18">
        <v>78202537400</v>
      </c>
      <c r="C77" s="26">
        <v>780104</v>
      </c>
      <c r="D77" s="23" t="s">
        <v>85</v>
      </c>
      <c r="E77" s="21">
        <v>611195155</v>
      </c>
      <c r="F77" s="21"/>
      <c r="G77" s="21">
        <v>0</v>
      </c>
      <c r="H77" s="21"/>
      <c r="I77" s="21"/>
      <c r="J77" s="21">
        <v>0</v>
      </c>
      <c r="K77" s="21">
        <v>0</v>
      </c>
      <c r="L77" s="21">
        <v>0</v>
      </c>
      <c r="M77" s="21">
        <v>0</v>
      </c>
      <c r="N77" s="21">
        <v>0</v>
      </c>
      <c r="O77" s="21">
        <v>0</v>
      </c>
      <c r="P77" s="21"/>
      <c r="Q77" s="21"/>
      <c r="R77" s="21"/>
      <c r="S77" s="21">
        <v>0</v>
      </c>
      <c r="T77" s="21">
        <v>611195155</v>
      </c>
    </row>
    <row r="78" spans="1:20" s="37" customFormat="1" ht="30">
      <c r="A78" s="17">
        <f>A77+1</f>
        <v>68</v>
      </c>
      <c r="B78" s="18">
        <v>78202532600</v>
      </c>
      <c r="C78" s="26">
        <v>780118</v>
      </c>
      <c r="D78" s="23" t="s">
        <v>86</v>
      </c>
      <c r="E78" s="21">
        <v>714660323</v>
      </c>
      <c r="F78" s="21"/>
      <c r="G78" s="21">
        <v>0</v>
      </c>
      <c r="H78" s="21"/>
      <c r="I78" s="21"/>
      <c r="J78" s="21">
        <v>0</v>
      </c>
      <c r="K78" s="21">
        <v>0</v>
      </c>
      <c r="L78" s="21">
        <v>0</v>
      </c>
      <c r="M78" s="21">
        <v>0</v>
      </c>
      <c r="N78" s="21">
        <v>0</v>
      </c>
      <c r="O78" s="21">
        <v>0</v>
      </c>
      <c r="P78" s="21"/>
      <c r="Q78" s="21"/>
      <c r="R78" s="21"/>
      <c r="S78" s="21">
        <v>0</v>
      </c>
      <c r="T78" s="21">
        <v>714660323</v>
      </c>
    </row>
    <row r="79" spans="1:20" s="37" customFormat="1" ht="30">
      <c r="A79" s="17">
        <f t="shared" ref="A79:A90" si="4">A78+1</f>
        <v>69</v>
      </c>
      <c r="B79" s="18">
        <v>78202539100</v>
      </c>
      <c r="C79" s="26">
        <v>780066</v>
      </c>
      <c r="D79" s="23" t="s">
        <v>87</v>
      </c>
      <c r="E79" s="21">
        <v>534219890</v>
      </c>
      <c r="F79" s="21"/>
      <c r="G79" s="21">
        <v>0</v>
      </c>
      <c r="H79" s="21"/>
      <c r="I79" s="21"/>
      <c r="J79" s="21">
        <v>0</v>
      </c>
      <c r="K79" s="21">
        <v>0</v>
      </c>
      <c r="L79" s="21">
        <v>0</v>
      </c>
      <c r="M79" s="21">
        <v>0</v>
      </c>
      <c r="N79" s="21">
        <v>0</v>
      </c>
      <c r="O79" s="21">
        <v>0</v>
      </c>
      <c r="P79" s="21"/>
      <c r="Q79" s="21"/>
      <c r="R79" s="21"/>
      <c r="S79" s="21">
        <v>0</v>
      </c>
      <c r="T79" s="21">
        <v>534219890</v>
      </c>
    </row>
    <row r="80" spans="1:20" ht="30">
      <c r="A80" s="17">
        <f t="shared" si="4"/>
        <v>70</v>
      </c>
      <c r="B80" s="18">
        <v>78202537200</v>
      </c>
      <c r="C80" s="26">
        <v>780067</v>
      </c>
      <c r="D80" s="23" t="s">
        <v>88</v>
      </c>
      <c r="E80" s="21">
        <v>353419624</v>
      </c>
      <c r="F80" s="21"/>
      <c r="G80" s="21">
        <v>0</v>
      </c>
      <c r="H80" s="21"/>
      <c r="I80" s="21"/>
      <c r="J80" s="21">
        <v>0</v>
      </c>
      <c r="K80" s="21">
        <v>0</v>
      </c>
      <c r="L80" s="21">
        <v>0</v>
      </c>
      <c r="M80" s="21">
        <v>0</v>
      </c>
      <c r="N80" s="21">
        <v>0</v>
      </c>
      <c r="O80" s="21">
        <v>0</v>
      </c>
      <c r="P80" s="21"/>
      <c r="Q80" s="21"/>
      <c r="R80" s="21"/>
      <c r="S80" s="21">
        <v>0</v>
      </c>
      <c r="T80" s="21">
        <v>353419624</v>
      </c>
    </row>
    <row r="81" spans="1:20" ht="30">
      <c r="A81" s="17">
        <f t="shared" si="4"/>
        <v>71</v>
      </c>
      <c r="B81" s="18">
        <v>78202536300</v>
      </c>
      <c r="C81" s="26">
        <v>780050</v>
      </c>
      <c r="D81" s="23" t="s">
        <v>89</v>
      </c>
      <c r="E81" s="21">
        <v>505284425</v>
      </c>
      <c r="F81" s="21"/>
      <c r="G81" s="21">
        <v>0</v>
      </c>
      <c r="H81" s="21"/>
      <c r="I81" s="21"/>
      <c r="J81" s="21">
        <v>0</v>
      </c>
      <c r="K81" s="21">
        <v>0</v>
      </c>
      <c r="L81" s="21">
        <v>0</v>
      </c>
      <c r="M81" s="21">
        <v>0</v>
      </c>
      <c r="N81" s="21">
        <v>0</v>
      </c>
      <c r="O81" s="21">
        <v>0</v>
      </c>
      <c r="P81" s="21"/>
      <c r="Q81" s="21"/>
      <c r="R81" s="21"/>
      <c r="S81" s="21">
        <v>0</v>
      </c>
      <c r="T81" s="21">
        <v>505284425</v>
      </c>
    </row>
    <row r="82" spans="1:20" ht="30">
      <c r="A82" s="17">
        <f t="shared" si="4"/>
        <v>72</v>
      </c>
      <c r="B82" s="18">
        <v>78202526400</v>
      </c>
      <c r="C82" s="26">
        <v>780194</v>
      </c>
      <c r="D82" s="23" t="s">
        <v>90</v>
      </c>
      <c r="E82" s="21">
        <v>977539802</v>
      </c>
      <c r="F82" s="21"/>
      <c r="G82" s="21">
        <v>0</v>
      </c>
      <c r="H82" s="21"/>
      <c r="I82" s="21"/>
      <c r="J82" s="21">
        <v>0</v>
      </c>
      <c r="K82" s="21">
        <v>0</v>
      </c>
      <c r="L82" s="21">
        <v>0</v>
      </c>
      <c r="M82" s="21">
        <v>0</v>
      </c>
      <c r="N82" s="21">
        <v>0</v>
      </c>
      <c r="O82" s="21">
        <v>0</v>
      </c>
      <c r="P82" s="21"/>
      <c r="Q82" s="21"/>
      <c r="R82" s="21"/>
      <c r="S82" s="21">
        <v>0</v>
      </c>
      <c r="T82" s="21">
        <v>977539802</v>
      </c>
    </row>
    <row r="83" spans="1:20" ht="30">
      <c r="A83" s="17">
        <f t="shared" si="4"/>
        <v>73</v>
      </c>
      <c r="B83" s="18">
        <v>78202513900</v>
      </c>
      <c r="C83" s="26">
        <v>780027</v>
      </c>
      <c r="D83" s="23" t="s">
        <v>91</v>
      </c>
      <c r="E83" s="21">
        <v>286001523</v>
      </c>
      <c r="F83" s="21"/>
      <c r="G83" s="21">
        <v>0</v>
      </c>
      <c r="H83" s="21"/>
      <c r="I83" s="21"/>
      <c r="J83" s="21">
        <v>0</v>
      </c>
      <c r="K83" s="21">
        <v>0</v>
      </c>
      <c r="L83" s="21">
        <v>0</v>
      </c>
      <c r="M83" s="21"/>
      <c r="N83" s="21">
        <v>975872</v>
      </c>
      <c r="O83" s="21">
        <v>0</v>
      </c>
      <c r="P83" s="21"/>
      <c r="Q83" s="21"/>
      <c r="R83" s="21"/>
      <c r="S83" s="21">
        <v>975872</v>
      </c>
      <c r="T83" s="21">
        <v>286977395</v>
      </c>
    </row>
    <row r="84" spans="1:20" ht="30">
      <c r="A84" s="17">
        <f t="shared" si="4"/>
        <v>74</v>
      </c>
      <c r="B84" s="18">
        <v>78202515300</v>
      </c>
      <c r="C84" s="26">
        <v>780086</v>
      </c>
      <c r="D84" s="23" t="s">
        <v>92</v>
      </c>
      <c r="E84" s="21">
        <v>172606408</v>
      </c>
      <c r="F84" s="21"/>
      <c r="G84" s="21">
        <v>0</v>
      </c>
      <c r="H84" s="21"/>
      <c r="I84" s="21"/>
      <c r="J84" s="21">
        <v>0</v>
      </c>
      <c r="K84" s="21">
        <v>0</v>
      </c>
      <c r="L84" s="21">
        <v>0</v>
      </c>
      <c r="M84" s="21">
        <v>0</v>
      </c>
      <c r="N84" s="21">
        <v>0</v>
      </c>
      <c r="O84" s="21">
        <v>0</v>
      </c>
      <c r="P84" s="21"/>
      <c r="Q84" s="21"/>
      <c r="R84" s="21"/>
      <c r="S84" s="21">
        <v>0</v>
      </c>
      <c r="T84" s="21">
        <v>172606408</v>
      </c>
    </row>
    <row r="85" spans="1:20" ht="30">
      <c r="A85" s="17">
        <f t="shared" si="4"/>
        <v>75</v>
      </c>
      <c r="B85" s="18">
        <v>78202518800</v>
      </c>
      <c r="C85" s="26">
        <v>780020</v>
      </c>
      <c r="D85" s="23" t="s">
        <v>93</v>
      </c>
      <c r="E85" s="21">
        <v>167458132</v>
      </c>
      <c r="F85" s="21"/>
      <c r="G85" s="21">
        <v>0</v>
      </c>
      <c r="H85" s="21"/>
      <c r="I85" s="21"/>
      <c r="J85" s="21">
        <v>0</v>
      </c>
      <c r="K85" s="21">
        <v>0</v>
      </c>
      <c r="L85" s="21">
        <v>0</v>
      </c>
      <c r="M85" s="21">
        <v>0</v>
      </c>
      <c r="N85" s="21">
        <v>0</v>
      </c>
      <c r="O85" s="21">
        <v>0</v>
      </c>
      <c r="P85" s="21"/>
      <c r="Q85" s="21"/>
      <c r="R85" s="21"/>
      <c r="S85" s="21">
        <v>0</v>
      </c>
      <c r="T85" s="21">
        <v>167458132</v>
      </c>
    </row>
    <row r="86" spans="1:20" ht="30">
      <c r="A86" s="17">
        <f t="shared" si="4"/>
        <v>76</v>
      </c>
      <c r="B86" s="18">
        <v>78202542700</v>
      </c>
      <c r="C86" s="26">
        <v>780026</v>
      </c>
      <c r="D86" s="23" t="s">
        <v>94</v>
      </c>
      <c r="E86" s="21">
        <v>272676091</v>
      </c>
      <c r="F86" s="21"/>
      <c r="G86" s="21">
        <v>0</v>
      </c>
      <c r="H86" s="21"/>
      <c r="I86" s="21"/>
      <c r="J86" s="21">
        <v>0</v>
      </c>
      <c r="K86" s="21">
        <v>0</v>
      </c>
      <c r="L86" s="21">
        <v>0</v>
      </c>
      <c r="M86" s="21">
        <v>0</v>
      </c>
      <c r="N86" s="21">
        <v>0</v>
      </c>
      <c r="O86" s="21">
        <v>0</v>
      </c>
      <c r="P86" s="21"/>
      <c r="Q86" s="21"/>
      <c r="R86" s="21"/>
      <c r="S86" s="21">
        <v>0</v>
      </c>
      <c r="T86" s="21">
        <v>272676091</v>
      </c>
    </row>
    <row r="87" spans="1:20" ht="30">
      <c r="A87" s="17">
        <f t="shared" si="4"/>
        <v>77</v>
      </c>
      <c r="B87" s="18">
        <v>78202515600</v>
      </c>
      <c r="C87" s="26">
        <v>780080</v>
      </c>
      <c r="D87" s="23" t="s">
        <v>95</v>
      </c>
      <c r="E87" s="21">
        <v>996873909</v>
      </c>
      <c r="F87" s="21"/>
      <c r="G87" s="21">
        <v>0</v>
      </c>
      <c r="H87" s="21"/>
      <c r="I87" s="21"/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/>
      <c r="Q87" s="21"/>
      <c r="R87" s="21"/>
      <c r="S87" s="21">
        <v>0</v>
      </c>
      <c r="T87" s="21">
        <v>996873909</v>
      </c>
    </row>
    <row r="88" spans="1:20" ht="30">
      <c r="A88" s="17">
        <f t="shared" si="4"/>
        <v>78</v>
      </c>
      <c r="B88" s="18">
        <v>78202507400</v>
      </c>
      <c r="C88" s="26">
        <v>780166</v>
      </c>
      <c r="D88" s="23" t="s">
        <v>96</v>
      </c>
      <c r="E88" s="21">
        <v>366524211</v>
      </c>
      <c r="F88" s="21"/>
      <c r="G88" s="21">
        <v>0</v>
      </c>
      <c r="H88" s="21"/>
      <c r="I88" s="21"/>
      <c r="J88" s="21">
        <v>0</v>
      </c>
      <c r="K88" s="21">
        <v>0</v>
      </c>
      <c r="L88" s="21">
        <v>0</v>
      </c>
      <c r="M88" s="21">
        <v>0</v>
      </c>
      <c r="N88" s="21">
        <v>0</v>
      </c>
      <c r="O88" s="21">
        <v>0</v>
      </c>
      <c r="P88" s="21"/>
      <c r="Q88" s="21"/>
      <c r="R88" s="21"/>
      <c r="S88" s="21">
        <v>0</v>
      </c>
      <c r="T88" s="21">
        <v>366524211</v>
      </c>
    </row>
    <row r="89" spans="1:20" ht="30">
      <c r="A89" s="17">
        <f t="shared" si="4"/>
        <v>79</v>
      </c>
      <c r="B89" s="18">
        <v>78202505300</v>
      </c>
      <c r="C89" s="26">
        <v>780038</v>
      </c>
      <c r="D89" s="23" t="s">
        <v>97</v>
      </c>
      <c r="E89" s="21">
        <v>261433494</v>
      </c>
      <c r="F89" s="21"/>
      <c r="G89" s="21">
        <v>0</v>
      </c>
      <c r="H89" s="21"/>
      <c r="I89" s="21"/>
      <c r="J89" s="21">
        <v>0</v>
      </c>
      <c r="K89" s="21">
        <v>0</v>
      </c>
      <c r="L89" s="21">
        <v>8510915</v>
      </c>
      <c r="M89" s="21">
        <v>0</v>
      </c>
      <c r="N89" s="21">
        <v>8510916</v>
      </c>
      <c r="O89" s="21">
        <v>0</v>
      </c>
      <c r="P89" s="21"/>
      <c r="Q89" s="21"/>
      <c r="R89" s="21"/>
      <c r="S89" s="21">
        <v>17021831</v>
      </c>
      <c r="T89" s="21">
        <v>278455325</v>
      </c>
    </row>
    <row r="90" spans="1:20" ht="45">
      <c r="A90" s="17">
        <f t="shared" si="4"/>
        <v>80</v>
      </c>
      <c r="B90" s="18">
        <v>78202505400</v>
      </c>
      <c r="C90" s="26">
        <v>780179</v>
      </c>
      <c r="D90" s="23" t="s">
        <v>98</v>
      </c>
      <c r="E90" s="21">
        <v>74778753</v>
      </c>
      <c r="F90" s="21"/>
      <c r="G90" s="21">
        <v>0</v>
      </c>
      <c r="H90" s="21"/>
      <c r="I90" s="21"/>
      <c r="J90" s="21">
        <v>0</v>
      </c>
      <c r="K90" s="21">
        <v>0</v>
      </c>
      <c r="L90" s="21">
        <v>0</v>
      </c>
      <c r="M90" s="21">
        <v>0</v>
      </c>
      <c r="N90" s="21">
        <v>0</v>
      </c>
      <c r="O90" s="21">
        <v>0</v>
      </c>
      <c r="P90" s="21"/>
      <c r="Q90" s="21"/>
      <c r="R90" s="21"/>
      <c r="S90" s="21">
        <v>0</v>
      </c>
      <c r="T90" s="21">
        <v>74778753</v>
      </c>
    </row>
    <row r="91" spans="1:20" ht="18.75">
      <c r="A91" s="17"/>
      <c r="B91" s="18"/>
      <c r="C91" s="25"/>
      <c r="D91" s="35" t="s">
        <v>99</v>
      </c>
      <c r="E91" s="21">
        <v>0</v>
      </c>
      <c r="F91" s="21"/>
      <c r="G91" s="21">
        <v>0</v>
      </c>
      <c r="H91" s="21"/>
      <c r="I91" s="21"/>
      <c r="J91" s="21">
        <v>0</v>
      </c>
      <c r="K91" s="21">
        <v>0</v>
      </c>
      <c r="L91" s="21">
        <v>0</v>
      </c>
      <c r="M91" s="21">
        <v>0</v>
      </c>
      <c r="N91" s="21">
        <v>0</v>
      </c>
      <c r="O91" s="21">
        <v>0</v>
      </c>
      <c r="P91" s="21"/>
      <c r="Q91" s="21"/>
      <c r="R91" s="21"/>
      <c r="S91" s="21">
        <v>0</v>
      </c>
      <c r="T91" s="21">
        <v>0</v>
      </c>
    </row>
    <row r="92" spans="1:20" ht="30">
      <c r="A92" s="17">
        <f>A90+1</f>
        <v>81</v>
      </c>
      <c r="B92" s="18">
        <v>78202529600</v>
      </c>
      <c r="C92" s="26">
        <v>780119</v>
      </c>
      <c r="D92" s="23" t="s">
        <v>100</v>
      </c>
      <c r="E92" s="21">
        <v>978603751</v>
      </c>
      <c r="F92" s="21"/>
      <c r="G92" s="21">
        <v>0</v>
      </c>
      <c r="H92" s="21"/>
      <c r="I92" s="21"/>
      <c r="J92" s="21">
        <v>0</v>
      </c>
      <c r="K92" s="21">
        <v>0</v>
      </c>
      <c r="L92" s="21">
        <v>0</v>
      </c>
      <c r="M92" s="21">
        <v>0</v>
      </c>
      <c r="N92" s="21">
        <v>0</v>
      </c>
      <c r="O92" s="21">
        <v>0</v>
      </c>
      <c r="P92" s="21"/>
      <c r="Q92" s="21"/>
      <c r="R92" s="21"/>
      <c r="S92" s="21">
        <v>0</v>
      </c>
      <c r="T92" s="21">
        <v>978603751</v>
      </c>
    </row>
    <row r="93" spans="1:20" ht="30">
      <c r="A93" s="17">
        <f>A92+1</f>
        <v>82</v>
      </c>
      <c r="B93" s="18">
        <v>78202529900</v>
      </c>
      <c r="C93" s="26">
        <v>780190</v>
      </c>
      <c r="D93" s="23" t="s">
        <v>101</v>
      </c>
      <c r="E93" s="21">
        <v>159969853</v>
      </c>
      <c r="F93" s="21"/>
      <c r="G93" s="21">
        <v>0</v>
      </c>
      <c r="H93" s="21"/>
      <c r="I93" s="21"/>
      <c r="J93" s="21">
        <v>0</v>
      </c>
      <c r="K93" s="21">
        <v>0</v>
      </c>
      <c r="L93" s="21">
        <v>0</v>
      </c>
      <c r="M93" s="21">
        <v>0</v>
      </c>
      <c r="N93" s="21">
        <v>0</v>
      </c>
      <c r="O93" s="21">
        <v>0</v>
      </c>
      <c r="P93" s="21"/>
      <c r="Q93" s="21"/>
      <c r="R93" s="21"/>
      <c r="S93" s="21">
        <v>0</v>
      </c>
      <c r="T93" s="21">
        <v>159969853</v>
      </c>
    </row>
    <row r="94" spans="1:20" ht="30">
      <c r="A94" s="17">
        <f t="shared" ref="A94:A102" si="5">A93+1</f>
        <v>83</v>
      </c>
      <c r="B94" s="18">
        <v>78202519500</v>
      </c>
      <c r="C94" s="26">
        <v>780122</v>
      </c>
      <c r="D94" s="23" t="s">
        <v>102</v>
      </c>
      <c r="E94" s="21">
        <v>1083689431</v>
      </c>
      <c r="F94" s="21"/>
      <c r="G94" s="21">
        <v>0</v>
      </c>
      <c r="H94" s="21"/>
      <c r="I94" s="21"/>
      <c r="J94" s="21">
        <v>0</v>
      </c>
      <c r="K94" s="21">
        <v>0</v>
      </c>
      <c r="L94" s="21">
        <v>0</v>
      </c>
      <c r="M94" s="21">
        <v>0</v>
      </c>
      <c r="N94" s="21">
        <v>0</v>
      </c>
      <c r="O94" s="21">
        <v>0</v>
      </c>
      <c r="P94" s="21"/>
      <c r="Q94" s="21"/>
      <c r="R94" s="21"/>
      <c r="S94" s="21">
        <v>0</v>
      </c>
      <c r="T94" s="21">
        <v>1083689431</v>
      </c>
    </row>
    <row r="95" spans="1:20" ht="30">
      <c r="A95" s="17">
        <f t="shared" si="5"/>
        <v>84</v>
      </c>
      <c r="B95" s="18">
        <v>78202536900</v>
      </c>
      <c r="C95" s="26">
        <v>780126</v>
      </c>
      <c r="D95" s="23" t="s">
        <v>103</v>
      </c>
      <c r="E95" s="21">
        <v>1036244871</v>
      </c>
      <c r="F95" s="21"/>
      <c r="G95" s="21">
        <v>0</v>
      </c>
      <c r="H95" s="21"/>
      <c r="I95" s="21"/>
      <c r="J95" s="21">
        <v>0</v>
      </c>
      <c r="K95" s="21">
        <v>0</v>
      </c>
      <c r="L95" s="21">
        <v>0</v>
      </c>
      <c r="M95" s="21">
        <v>0</v>
      </c>
      <c r="N95" s="21">
        <v>0</v>
      </c>
      <c r="O95" s="21">
        <v>0</v>
      </c>
      <c r="P95" s="21"/>
      <c r="Q95" s="21"/>
      <c r="R95" s="21"/>
      <c r="S95" s="21">
        <v>0</v>
      </c>
      <c r="T95" s="21">
        <v>1036244871</v>
      </c>
    </row>
    <row r="96" spans="1:20" ht="30">
      <c r="A96" s="17">
        <f t="shared" si="5"/>
        <v>85</v>
      </c>
      <c r="B96" s="18">
        <v>78202526800</v>
      </c>
      <c r="C96" s="26">
        <v>780103</v>
      </c>
      <c r="D96" s="38" t="s">
        <v>104</v>
      </c>
      <c r="E96" s="21">
        <v>1215358885</v>
      </c>
      <c r="F96" s="21"/>
      <c r="G96" s="21">
        <v>0</v>
      </c>
      <c r="H96" s="21"/>
      <c r="I96" s="21"/>
      <c r="J96" s="21">
        <v>0</v>
      </c>
      <c r="K96" s="21">
        <v>0</v>
      </c>
      <c r="L96" s="21">
        <v>0</v>
      </c>
      <c r="M96" s="21">
        <v>0</v>
      </c>
      <c r="N96" s="21">
        <v>0</v>
      </c>
      <c r="O96" s="21">
        <v>0</v>
      </c>
      <c r="P96" s="21"/>
      <c r="Q96" s="21"/>
      <c r="R96" s="21"/>
      <c r="S96" s="21">
        <v>0</v>
      </c>
      <c r="T96" s="21">
        <v>1215358885</v>
      </c>
    </row>
    <row r="97" spans="1:20" ht="30">
      <c r="A97" s="17">
        <f t="shared" si="5"/>
        <v>86</v>
      </c>
      <c r="B97" s="18">
        <v>78202522600</v>
      </c>
      <c r="C97" s="26">
        <v>780087</v>
      </c>
      <c r="D97" s="23" t="s">
        <v>105</v>
      </c>
      <c r="E97" s="21">
        <v>367593104</v>
      </c>
      <c r="F97" s="21"/>
      <c r="G97" s="21">
        <v>0</v>
      </c>
      <c r="H97" s="21"/>
      <c r="I97" s="21"/>
      <c r="J97" s="21">
        <v>0</v>
      </c>
      <c r="K97" s="21">
        <v>0</v>
      </c>
      <c r="L97" s="21">
        <v>0</v>
      </c>
      <c r="M97" s="21">
        <v>0</v>
      </c>
      <c r="N97" s="21">
        <v>0</v>
      </c>
      <c r="O97" s="21">
        <v>0</v>
      </c>
      <c r="P97" s="21"/>
      <c r="Q97" s="21"/>
      <c r="R97" s="21"/>
      <c r="S97" s="21">
        <v>0</v>
      </c>
      <c r="T97" s="21">
        <v>367593104</v>
      </c>
    </row>
    <row r="98" spans="1:20" ht="30">
      <c r="A98" s="17">
        <f t="shared" si="5"/>
        <v>87</v>
      </c>
      <c r="B98" s="18">
        <v>78202525800</v>
      </c>
      <c r="C98" s="26">
        <v>780094</v>
      </c>
      <c r="D98" s="23" t="s">
        <v>106</v>
      </c>
      <c r="E98" s="21">
        <v>456132290</v>
      </c>
      <c r="F98" s="21"/>
      <c r="G98" s="21">
        <v>0</v>
      </c>
      <c r="H98" s="21"/>
      <c r="I98" s="21"/>
      <c r="J98" s="21">
        <v>0</v>
      </c>
      <c r="K98" s="21">
        <v>0</v>
      </c>
      <c r="L98" s="21">
        <v>0</v>
      </c>
      <c r="M98" s="21">
        <v>0</v>
      </c>
      <c r="N98" s="21">
        <v>0</v>
      </c>
      <c r="O98" s="21">
        <v>0</v>
      </c>
      <c r="P98" s="21"/>
      <c r="Q98" s="21"/>
      <c r="R98" s="21"/>
      <c r="S98" s="21">
        <v>0</v>
      </c>
      <c r="T98" s="21">
        <v>456132290</v>
      </c>
    </row>
    <row r="99" spans="1:20" ht="45">
      <c r="A99" s="17">
        <f t="shared" si="5"/>
        <v>88</v>
      </c>
      <c r="B99" s="18">
        <v>78202504500</v>
      </c>
      <c r="C99" s="26">
        <v>780189</v>
      </c>
      <c r="D99" s="23" t="s">
        <v>107</v>
      </c>
      <c r="E99" s="21">
        <v>113305478</v>
      </c>
      <c r="F99" s="21"/>
      <c r="G99" s="21">
        <v>0</v>
      </c>
      <c r="H99" s="21"/>
      <c r="I99" s="21"/>
      <c r="J99" s="21">
        <v>0</v>
      </c>
      <c r="K99" s="21">
        <v>0</v>
      </c>
      <c r="L99" s="21">
        <v>0</v>
      </c>
      <c r="M99" s="21">
        <v>0</v>
      </c>
      <c r="N99" s="21">
        <v>0</v>
      </c>
      <c r="O99" s="21">
        <v>0</v>
      </c>
      <c r="P99" s="21"/>
      <c r="Q99" s="21"/>
      <c r="R99" s="21"/>
      <c r="S99" s="21">
        <v>0</v>
      </c>
      <c r="T99" s="21">
        <v>113305478</v>
      </c>
    </row>
    <row r="100" spans="1:20" ht="30">
      <c r="A100" s="17">
        <f t="shared" si="5"/>
        <v>89</v>
      </c>
      <c r="B100" s="18">
        <v>78202506000</v>
      </c>
      <c r="C100" s="26">
        <v>780148</v>
      </c>
      <c r="D100" s="23" t="s">
        <v>108</v>
      </c>
      <c r="E100" s="21">
        <v>146520409</v>
      </c>
      <c r="F100" s="21"/>
      <c r="G100" s="21">
        <v>0</v>
      </c>
      <c r="H100" s="21"/>
      <c r="I100" s="21"/>
      <c r="J100" s="21">
        <v>0</v>
      </c>
      <c r="K100" s="21">
        <v>0</v>
      </c>
      <c r="L100" s="21">
        <v>0</v>
      </c>
      <c r="M100" s="21">
        <v>0</v>
      </c>
      <c r="N100" s="21">
        <v>0</v>
      </c>
      <c r="O100" s="21">
        <v>0</v>
      </c>
      <c r="P100" s="21"/>
      <c r="Q100" s="21"/>
      <c r="R100" s="21"/>
      <c r="S100" s="21">
        <v>0</v>
      </c>
      <c r="T100" s="21">
        <v>146520409</v>
      </c>
    </row>
    <row r="101" spans="1:20" ht="30">
      <c r="A101" s="17">
        <f t="shared" si="5"/>
        <v>90</v>
      </c>
      <c r="B101" s="18">
        <v>78202503900</v>
      </c>
      <c r="C101" s="26">
        <v>780159</v>
      </c>
      <c r="D101" s="23" t="s">
        <v>109</v>
      </c>
      <c r="E101" s="21">
        <v>100481965</v>
      </c>
      <c r="F101" s="21"/>
      <c r="G101" s="21">
        <v>0</v>
      </c>
      <c r="H101" s="21"/>
      <c r="I101" s="21"/>
      <c r="J101" s="21">
        <v>0</v>
      </c>
      <c r="K101" s="21">
        <v>0</v>
      </c>
      <c r="L101" s="21">
        <v>0</v>
      </c>
      <c r="M101" s="21">
        <v>0</v>
      </c>
      <c r="N101" s="21">
        <v>0</v>
      </c>
      <c r="O101" s="21">
        <v>0</v>
      </c>
      <c r="P101" s="21"/>
      <c r="Q101" s="21"/>
      <c r="R101" s="21"/>
      <c r="S101" s="21">
        <v>0</v>
      </c>
      <c r="T101" s="21">
        <v>100481965</v>
      </c>
    </row>
    <row r="102" spans="1:20" ht="30">
      <c r="A102" s="17">
        <f t="shared" si="5"/>
        <v>91</v>
      </c>
      <c r="B102" s="18">
        <v>78202512000</v>
      </c>
      <c r="C102" s="26">
        <v>780178</v>
      </c>
      <c r="D102" s="23" t="s">
        <v>110</v>
      </c>
      <c r="E102" s="21">
        <v>84496219</v>
      </c>
      <c r="F102" s="21"/>
      <c r="G102" s="21">
        <v>0</v>
      </c>
      <c r="H102" s="21"/>
      <c r="I102" s="21"/>
      <c r="J102" s="21">
        <v>0</v>
      </c>
      <c r="K102" s="21">
        <v>0</v>
      </c>
      <c r="L102" s="21">
        <v>0</v>
      </c>
      <c r="M102" s="21">
        <v>0</v>
      </c>
      <c r="N102" s="21">
        <v>0</v>
      </c>
      <c r="O102" s="21">
        <v>0</v>
      </c>
      <c r="P102" s="21"/>
      <c r="Q102" s="21"/>
      <c r="R102" s="21"/>
      <c r="S102" s="21">
        <v>0</v>
      </c>
      <c r="T102" s="21">
        <v>84496219</v>
      </c>
    </row>
    <row r="103" spans="1:20" ht="18.75">
      <c r="A103" s="17"/>
      <c r="B103" s="18"/>
      <c r="C103" s="25"/>
      <c r="D103" s="35" t="s">
        <v>111</v>
      </c>
      <c r="E103" s="21">
        <v>0</v>
      </c>
      <c r="F103" s="21"/>
      <c r="G103" s="21">
        <v>0</v>
      </c>
      <c r="H103" s="21"/>
      <c r="I103" s="21"/>
      <c r="J103" s="21">
        <v>0</v>
      </c>
      <c r="K103" s="21">
        <v>0</v>
      </c>
      <c r="L103" s="21">
        <v>0</v>
      </c>
      <c r="M103" s="21">
        <v>0</v>
      </c>
      <c r="N103" s="21">
        <v>0</v>
      </c>
      <c r="O103" s="21">
        <v>0</v>
      </c>
      <c r="P103" s="21"/>
      <c r="Q103" s="21"/>
      <c r="R103" s="21"/>
      <c r="S103" s="21">
        <v>0</v>
      </c>
      <c r="T103" s="21">
        <v>0</v>
      </c>
    </row>
    <row r="104" spans="1:20" ht="30">
      <c r="A104" s="17">
        <f>A102+1</f>
        <v>92</v>
      </c>
      <c r="B104" s="18">
        <v>78202538000</v>
      </c>
      <c r="C104" s="26">
        <v>780107</v>
      </c>
      <c r="D104" s="23" t="s">
        <v>112</v>
      </c>
      <c r="E104" s="21">
        <v>825874704</v>
      </c>
      <c r="F104" s="21"/>
      <c r="G104" s="21">
        <v>0</v>
      </c>
      <c r="H104" s="21"/>
      <c r="I104" s="21"/>
      <c r="J104" s="21">
        <v>0</v>
      </c>
      <c r="K104" s="21">
        <v>0</v>
      </c>
      <c r="L104" s="21">
        <v>0</v>
      </c>
      <c r="M104" s="21">
        <v>12962868</v>
      </c>
      <c r="N104" s="21">
        <v>0</v>
      </c>
      <c r="O104" s="21">
        <v>0</v>
      </c>
      <c r="P104" s="21"/>
      <c r="Q104" s="21"/>
      <c r="R104" s="21"/>
      <c r="S104" s="21">
        <v>12962868</v>
      </c>
      <c r="T104" s="21">
        <v>838837572</v>
      </c>
    </row>
    <row r="105" spans="1:20" ht="30">
      <c r="A105" s="17">
        <f>A104+1</f>
        <v>93</v>
      </c>
      <c r="B105" s="18">
        <v>78202533100</v>
      </c>
      <c r="C105" s="26">
        <v>780114</v>
      </c>
      <c r="D105" s="23" t="s">
        <v>113</v>
      </c>
      <c r="E105" s="21">
        <v>1052505904</v>
      </c>
      <c r="F105" s="21"/>
      <c r="G105" s="21">
        <v>0</v>
      </c>
      <c r="H105" s="21"/>
      <c r="I105" s="21"/>
      <c r="J105" s="21">
        <v>0</v>
      </c>
      <c r="K105" s="21">
        <v>0</v>
      </c>
      <c r="L105" s="21">
        <v>0</v>
      </c>
      <c r="M105" s="21">
        <v>0</v>
      </c>
      <c r="N105" s="21">
        <v>0</v>
      </c>
      <c r="O105" s="21">
        <v>0</v>
      </c>
      <c r="P105" s="21"/>
      <c r="Q105" s="21"/>
      <c r="R105" s="21"/>
      <c r="S105" s="21">
        <v>0</v>
      </c>
      <c r="T105" s="21">
        <v>1052505904</v>
      </c>
    </row>
    <row r="106" spans="1:20" ht="30">
      <c r="A106" s="17">
        <f t="shared" ref="A106:A112" si="6">A105+1</f>
        <v>94</v>
      </c>
      <c r="B106" s="18">
        <v>78202539900</v>
      </c>
      <c r="C106" s="26">
        <v>780123</v>
      </c>
      <c r="D106" s="23" t="s">
        <v>114</v>
      </c>
      <c r="E106" s="21">
        <v>1043549414</v>
      </c>
      <c r="F106" s="21"/>
      <c r="G106" s="21">
        <v>0</v>
      </c>
      <c r="H106" s="21"/>
      <c r="I106" s="21"/>
      <c r="J106" s="21">
        <v>0</v>
      </c>
      <c r="K106" s="21">
        <v>0</v>
      </c>
      <c r="L106" s="21">
        <v>0</v>
      </c>
      <c r="M106" s="21">
        <v>0</v>
      </c>
      <c r="N106" s="21">
        <v>12672567</v>
      </c>
      <c r="O106" s="21">
        <v>0</v>
      </c>
      <c r="P106" s="21"/>
      <c r="Q106" s="21"/>
      <c r="R106" s="21"/>
      <c r="S106" s="21">
        <v>12672567</v>
      </c>
      <c r="T106" s="21">
        <v>1056221981</v>
      </c>
    </row>
    <row r="107" spans="1:20" ht="30">
      <c r="A107" s="17">
        <f t="shared" si="6"/>
        <v>95</v>
      </c>
      <c r="B107" s="18">
        <v>78202504300</v>
      </c>
      <c r="C107" s="26">
        <v>780164</v>
      </c>
      <c r="D107" s="23" t="s">
        <v>115</v>
      </c>
      <c r="E107" s="21">
        <v>47393964</v>
      </c>
      <c r="F107" s="21"/>
      <c r="G107" s="21">
        <v>0</v>
      </c>
      <c r="H107" s="21"/>
      <c r="I107" s="21"/>
      <c r="J107" s="21">
        <v>0</v>
      </c>
      <c r="K107" s="21">
        <v>0</v>
      </c>
      <c r="L107" s="21">
        <v>0</v>
      </c>
      <c r="M107" s="21">
        <v>0</v>
      </c>
      <c r="N107" s="21">
        <v>0</v>
      </c>
      <c r="O107" s="21">
        <v>0</v>
      </c>
      <c r="P107" s="21"/>
      <c r="Q107" s="21"/>
      <c r="R107" s="21"/>
      <c r="S107" s="21">
        <v>0</v>
      </c>
      <c r="T107" s="21">
        <v>47393964</v>
      </c>
    </row>
    <row r="108" spans="1:20" ht="30">
      <c r="A108" s="17">
        <f t="shared" si="6"/>
        <v>96</v>
      </c>
      <c r="B108" s="18">
        <v>78202501100</v>
      </c>
      <c r="C108" s="26">
        <v>780165</v>
      </c>
      <c r="D108" s="23" t="s">
        <v>116</v>
      </c>
      <c r="E108" s="21">
        <v>75608869</v>
      </c>
      <c r="F108" s="21"/>
      <c r="G108" s="21">
        <v>0</v>
      </c>
      <c r="H108" s="21"/>
      <c r="I108" s="21"/>
      <c r="J108" s="21">
        <v>0</v>
      </c>
      <c r="K108" s="21">
        <v>0</v>
      </c>
      <c r="L108" s="21">
        <v>0</v>
      </c>
      <c r="M108" s="21">
        <v>0</v>
      </c>
      <c r="N108" s="21">
        <v>0</v>
      </c>
      <c r="O108" s="21">
        <v>0</v>
      </c>
      <c r="P108" s="21"/>
      <c r="Q108" s="21"/>
      <c r="R108" s="21"/>
      <c r="S108" s="21">
        <v>0</v>
      </c>
      <c r="T108" s="21">
        <v>75608869</v>
      </c>
    </row>
    <row r="109" spans="1:20" ht="30">
      <c r="A109" s="17">
        <f t="shared" si="6"/>
        <v>97</v>
      </c>
      <c r="B109" s="18">
        <v>78202504900</v>
      </c>
      <c r="C109" s="26">
        <v>780138</v>
      </c>
      <c r="D109" s="23" t="s">
        <v>117</v>
      </c>
      <c r="E109" s="21">
        <v>134906902</v>
      </c>
      <c r="F109" s="21"/>
      <c r="G109" s="21">
        <v>0</v>
      </c>
      <c r="H109" s="21"/>
      <c r="I109" s="21"/>
      <c r="J109" s="21">
        <v>0</v>
      </c>
      <c r="K109" s="21">
        <v>0</v>
      </c>
      <c r="L109" s="21">
        <v>0</v>
      </c>
      <c r="M109" s="21">
        <v>0</v>
      </c>
      <c r="N109" s="21">
        <v>0</v>
      </c>
      <c r="O109" s="21">
        <v>0</v>
      </c>
      <c r="P109" s="21"/>
      <c r="Q109" s="21"/>
      <c r="R109" s="21"/>
      <c r="S109" s="21">
        <v>0</v>
      </c>
      <c r="T109" s="21">
        <v>134906902</v>
      </c>
    </row>
    <row r="110" spans="1:20" ht="30">
      <c r="A110" s="17">
        <f t="shared" si="6"/>
        <v>98</v>
      </c>
      <c r="B110" s="18">
        <v>78202506100</v>
      </c>
      <c r="C110" s="26">
        <v>780160</v>
      </c>
      <c r="D110" s="23" t="s">
        <v>118</v>
      </c>
      <c r="E110" s="21">
        <v>68023957</v>
      </c>
      <c r="F110" s="21"/>
      <c r="G110" s="21">
        <v>0</v>
      </c>
      <c r="H110" s="21"/>
      <c r="I110" s="21"/>
      <c r="J110" s="21">
        <v>0</v>
      </c>
      <c r="K110" s="21">
        <v>0</v>
      </c>
      <c r="L110" s="21">
        <v>0</v>
      </c>
      <c r="M110" s="21">
        <v>0</v>
      </c>
      <c r="N110" s="21">
        <v>0</v>
      </c>
      <c r="O110" s="21">
        <v>0</v>
      </c>
      <c r="P110" s="21"/>
      <c r="Q110" s="21"/>
      <c r="R110" s="21"/>
      <c r="S110" s="21">
        <v>0</v>
      </c>
      <c r="T110" s="21">
        <v>68023957</v>
      </c>
    </row>
    <row r="111" spans="1:20" ht="30">
      <c r="A111" s="17">
        <f t="shared" si="6"/>
        <v>99</v>
      </c>
      <c r="B111" s="18">
        <v>78202525700</v>
      </c>
      <c r="C111" s="26">
        <v>780184</v>
      </c>
      <c r="D111" s="23" t="s">
        <v>119</v>
      </c>
      <c r="E111" s="21">
        <v>668984629</v>
      </c>
      <c r="F111" s="21"/>
      <c r="G111" s="21">
        <v>0</v>
      </c>
      <c r="H111" s="21"/>
      <c r="I111" s="21"/>
      <c r="J111" s="21">
        <v>0</v>
      </c>
      <c r="K111" s="21">
        <v>-554794</v>
      </c>
      <c r="L111" s="21">
        <v>0</v>
      </c>
      <c r="M111" s="21">
        <v>0</v>
      </c>
      <c r="N111" s="21">
        <v>0</v>
      </c>
      <c r="O111" s="21">
        <v>0</v>
      </c>
      <c r="P111" s="21"/>
      <c r="Q111" s="21"/>
      <c r="R111" s="21"/>
      <c r="S111" s="21">
        <v>-554794</v>
      </c>
      <c r="T111" s="21">
        <v>668429835</v>
      </c>
    </row>
    <row r="112" spans="1:20" ht="30">
      <c r="A112" s="17">
        <f t="shared" si="6"/>
        <v>100</v>
      </c>
      <c r="B112" s="18">
        <v>78202513200</v>
      </c>
      <c r="C112" s="26">
        <v>780176</v>
      </c>
      <c r="D112" s="23" t="s">
        <v>120</v>
      </c>
      <c r="E112" s="21">
        <v>34850874</v>
      </c>
      <c r="F112" s="21"/>
      <c r="G112" s="21">
        <v>0</v>
      </c>
      <c r="H112" s="21"/>
      <c r="I112" s="21"/>
      <c r="J112" s="21">
        <v>0</v>
      </c>
      <c r="K112" s="21">
        <v>0</v>
      </c>
      <c r="L112" s="21">
        <v>0</v>
      </c>
      <c r="M112" s="21">
        <v>0</v>
      </c>
      <c r="N112" s="21">
        <v>0</v>
      </c>
      <c r="O112" s="21">
        <v>0</v>
      </c>
      <c r="P112" s="21"/>
      <c r="Q112" s="21"/>
      <c r="R112" s="21"/>
      <c r="S112" s="21">
        <v>0</v>
      </c>
      <c r="T112" s="21">
        <v>34850874</v>
      </c>
    </row>
    <row r="113" spans="1:20" ht="18.75">
      <c r="A113" s="17"/>
      <c r="B113" s="18"/>
      <c r="C113" s="25"/>
      <c r="D113" s="35" t="s">
        <v>121</v>
      </c>
      <c r="E113" s="21">
        <v>0</v>
      </c>
      <c r="F113" s="21"/>
      <c r="G113" s="21">
        <v>0</v>
      </c>
      <c r="H113" s="21"/>
      <c r="I113" s="21"/>
      <c r="J113" s="21">
        <v>0</v>
      </c>
      <c r="K113" s="21">
        <v>0</v>
      </c>
      <c r="L113" s="21">
        <v>0</v>
      </c>
      <c r="M113" s="21">
        <v>0</v>
      </c>
      <c r="N113" s="21">
        <v>0</v>
      </c>
      <c r="O113" s="21">
        <v>0</v>
      </c>
      <c r="P113" s="21"/>
      <c r="Q113" s="21"/>
      <c r="R113" s="21"/>
      <c r="S113" s="21">
        <v>0</v>
      </c>
      <c r="T113" s="21">
        <v>0</v>
      </c>
    </row>
    <row r="114" spans="1:20" ht="30">
      <c r="A114" s="17">
        <f>A112+1</f>
        <v>101</v>
      </c>
      <c r="B114" s="18">
        <v>78202512900</v>
      </c>
      <c r="C114" s="26">
        <v>780215</v>
      </c>
      <c r="D114" s="23" t="s">
        <v>122</v>
      </c>
      <c r="E114" s="21">
        <v>148716910</v>
      </c>
      <c r="F114" s="21"/>
      <c r="G114" s="21">
        <v>0</v>
      </c>
      <c r="H114" s="21"/>
      <c r="I114" s="21"/>
      <c r="J114" s="21">
        <v>0</v>
      </c>
      <c r="K114" s="21">
        <v>0</v>
      </c>
      <c r="L114" s="21">
        <v>0</v>
      </c>
      <c r="M114" s="21">
        <v>0</v>
      </c>
      <c r="N114" s="21">
        <v>0</v>
      </c>
      <c r="O114" s="21">
        <v>0</v>
      </c>
      <c r="P114" s="21"/>
      <c r="Q114" s="21"/>
      <c r="R114" s="21"/>
      <c r="S114" s="21">
        <v>0</v>
      </c>
      <c r="T114" s="21">
        <v>148716910</v>
      </c>
    </row>
    <row r="115" spans="1:20" ht="30">
      <c r="A115" s="17">
        <f>A114+1</f>
        <v>102</v>
      </c>
      <c r="B115" s="18">
        <v>78202520900</v>
      </c>
      <c r="C115" s="26">
        <v>780059</v>
      </c>
      <c r="D115" s="23" t="s">
        <v>123</v>
      </c>
      <c r="E115" s="21">
        <v>707425842</v>
      </c>
      <c r="F115" s="21"/>
      <c r="G115" s="21">
        <v>0</v>
      </c>
      <c r="H115" s="21"/>
      <c r="I115" s="21"/>
      <c r="J115" s="21">
        <v>0</v>
      </c>
      <c r="K115" s="21">
        <v>0</v>
      </c>
      <c r="L115" s="21">
        <v>0</v>
      </c>
      <c r="M115" s="21">
        <v>0</v>
      </c>
      <c r="N115" s="21">
        <v>0</v>
      </c>
      <c r="O115" s="21">
        <v>0</v>
      </c>
      <c r="P115" s="21"/>
      <c r="Q115" s="21"/>
      <c r="R115" s="21"/>
      <c r="S115" s="21">
        <v>0</v>
      </c>
      <c r="T115" s="21">
        <v>707425842</v>
      </c>
    </row>
    <row r="116" spans="1:20" ht="30">
      <c r="A116" s="17">
        <f t="shared" ref="A116:A120" si="7">A115+1</f>
        <v>103</v>
      </c>
      <c r="B116" s="18">
        <v>78202521400</v>
      </c>
      <c r="C116" s="26">
        <v>780060</v>
      </c>
      <c r="D116" s="23" t="s">
        <v>124</v>
      </c>
      <c r="E116" s="21">
        <v>231968550</v>
      </c>
      <c r="F116" s="21"/>
      <c r="G116" s="21">
        <v>0</v>
      </c>
      <c r="H116" s="21"/>
      <c r="I116" s="21"/>
      <c r="J116" s="21">
        <v>0</v>
      </c>
      <c r="K116" s="21">
        <v>0</v>
      </c>
      <c r="L116" s="21">
        <v>0</v>
      </c>
      <c r="M116" s="21">
        <v>2436205</v>
      </c>
      <c r="N116" s="21">
        <v>2436206</v>
      </c>
      <c r="O116" s="21">
        <v>0</v>
      </c>
      <c r="P116" s="21"/>
      <c r="Q116" s="21"/>
      <c r="R116" s="21"/>
      <c r="S116" s="21">
        <v>4872411</v>
      </c>
      <c r="T116" s="21">
        <v>236840961</v>
      </c>
    </row>
    <row r="117" spans="1:20" ht="30">
      <c r="A117" s="17">
        <f t="shared" si="7"/>
        <v>104</v>
      </c>
      <c r="B117" s="18">
        <v>78202525600</v>
      </c>
      <c r="C117" s="26">
        <v>780065</v>
      </c>
      <c r="D117" s="23" t="s">
        <v>125</v>
      </c>
      <c r="E117" s="21">
        <v>441457616</v>
      </c>
      <c r="F117" s="21"/>
      <c r="G117" s="21">
        <v>0</v>
      </c>
      <c r="H117" s="21"/>
      <c r="I117" s="21"/>
      <c r="J117" s="21">
        <v>0</v>
      </c>
      <c r="K117" s="21">
        <v>0</v>
      </c>
      <c r="L117" s="21">
        <v>0</v>
      </c>
      <c r="M117" s="21">
        <v>0</v>
      </c>
      <c r="N117" s="21">
        <v>0</v>
      </c>
      <c r="O117" s="21">
        <v>0</v>
      </c>
      <c r="P117" s="21"/>
      <c r="Q117" s="21"/>
      <c r="R117" s="21"/>
      <c r="S117" s="21">
        <v>0</v>
      </c>
      <c r="T117" s="21">
        <v>441457616</v>
      </c>
    </row>
    <row r="118" spans="1:20" ht="30">
      <c r="A118" s="17">
        <f t="shared" si="7"/>
        <v>105</v>
      </c>
      <c r="B118" s="18">
        <v>78202512800</v>
      </c>
      <c r="C118" s="26">
        <v>780024</v>
      </c>
      <c r="D118" s="23" t="s">
        <v>126</v>
      </c>
      <c r="E118" s="21">
        <v>364810051</v>
      </c>
      <c r="F118" s="21"/>
      <c r="G118" s="21">
        <v>0</v>
      </c>
      <c r="H118" s="21"/>
      <c r="I118" s="21"/>
      <c r="J118" s="21">
        <v>0</v>
      </c>
      <c r="K118" s="21">
        <v>0</v>
      </c>
      <c r="L118" s="21">
        <v>0</v>
      </c>
      <c r="M118" s="21">
        <v>0</v>
      </c>
      <c r="N118" s="21">
        <v>0</v>
      </c>
      <c r="O118" s="21">
        <v>0</v>
      </c>
      <c r="P118" s="21"/>
      <c r="Q118" s="21"/>
      <c r="R118" s="21"/>
      <c r="S118" s="21">
        <v>0</v>
      </c>
      <c r="T118" s="21">
        <v>364810051</v>
      </c>
    </row>
    <row r="119" spans="1:20" ht="30">
      <c r="A119" s="17">
        <f t="shared" si="7"/>
        <v>106</v>
      </c>
      <c r="B119" s="18">
        <v>78202503700</v>
      </c>
      <c r="C119" s="26">
        <v>780145</v>
      </c>
      <c r="D119" s="23" t="s">
        <v>127</v>
      </c>
      <c r="E119" s="21">
        <v>112583321</v>
      </c>
      <c r="F119" s="21"/>
      <c r="G119" s="21">
        <v>0</v>
      </c>
      <c r="H119" s="21"/>
      <c r="I119" s="21"/>
      <c r="J119" s="21">
        <v>0</v>
      </c>
      <c r="K119" s="21">
        <v>0</v>
      </c>
      <c r="L119" s="21">
        <v>0</v>
      </c>
      <c r="M119" s="21">
        <v>0</v>
      </c>
      <c r="N119" s="21">
        <v>0</v>
      </c>
      <c r="O119" s="21">
        <v>0</v>
      </c>
      <c r="P119" s="21"/>
      <c r="Q119" s="21"/>
      <c r="R119" s="21"/>
      <c r="S119" s="21">
        <v>0</v>
      </c>
      <c r="T119" s="21">
        <v>112583321</v>
      </c>
    </row>
    <row r="120" spans="1:20" ht="30">
      <c r="A120" s="17">
        <f t="shared" si="7"/>
        <v>107</v>
      </c>
      <c r="B120" s="18">
        <v>78202517100</v>
      </c>
      <c r="C120" s="26">
        <v>780369</v>
      </c>
      <c r="D120" s="23" t="s">
        <v>128</v>
      </c>
      <c r="E120" s="21">
        <v>405462575</v>
      </c>
      <c r="F120" s="21"/>
      <c r="G120" s="21">
        <v>0</v>
      </c>
      <c r="H120" s="21"/>
      <c r="I120" s="21"/>
      <c r="J120" s="21">
        <v>0</v>
      </c>
      <c r="K120" s="21">
        <v>0</v>
      </c>
      <c r="L120" s="21">
        <v>0</v>
      </c>
      <c r="M120" s="21">
        <v>0</v>
      </c>
      <c r="N120" s="21">
        <v>0</v>
      </c>
      <c r="O120" s="21">
        <v>0</v>
      </c>
      <c r="P120" s="21"/>
      <c r="Q120" s="21"/>
      <c r="R120" s="21"/>
      <c r="S120" s="21">
        <v>0</v>
      </c>
      <c r="T120" s="21">
        <v>405462575</v>
      </c>
    </row>
    <row r="121" spans="1:20" ht="18.75">
      <c r="A121" s="17"/>
      <c r="B121" s="18"/>
      <c r="C121" s="25"/>
      <c r="D121" s="35" t="s">
        <v>129</v>
      </c>
      <c r="E121" s="21">
        <v>0</v>
      </c>
      <c r="F121" s="21"/>
      <c r="G121" s="21">
        <v>0</v>
      </c>
      <c r="H121" s="21"/>
      <c r="I121" s="21"/>
      <c r="J121" s="21">
        <v>0</v>
      </c>
      <c r="K121" s="21">
        <v>0</v>
      </c>
      <c r="L121" s="21">
        <v>0</v>
      </c>
      <c r="M121" s="21">
        <v>0</v>
      </c>
      <c r="N121" s="21">
        <v>0</v>
      </c>
      <c r="O121" s="21">
        <v>0</v>
      </c>
      <c r="P121" s="21"/>
      <c r="Q121" s="21"/>
      <c r="R121" s="21"/>
      <c r="S121" s="21">
        <v>0</v>
      </c>
      <c r="T121" s="21">
        <v>0</v>
      </c>
    </row>
    <row r="122" spans="1:20" ht="30">
      <c r="A122" s="17">
        <f>A120+1</f>
        <v>108</v>
      </c>
      <c r="B122" s="18">
        <v>78202532100</v>
      </c>
      <c r="C122" s="26">
        <v>780105</v>
      </c>
      <c r="D122" s="23" t="s">
        <v>130</v>
      </c>
      <c r="E122" s="21">
        <v>1686259492</v>
      </c>
      <c r="F122" s="21"/>
      <c r="G122" s="21">
        <v>0</v>
      </c>
      <c r="H122" s="21"/>
      <c r="I122" s="21"/>
      <c r="J122" s="21">
        <v>0</v>
      </c>
      <c r="K122" s="21">
        <v>0</v>
      </c>
      <c r="L122" s="21">
        <v>0</v>
      </c>
      <c r="M122" s="21">
        <v>0</v>
      </c>
      <c r="N122" s="21">
        <v>0</v>
      </c>
      <c r="O122" s="21">
        <v>0</v>
      </c>
      <c r="P122" s="21"/>
      <c r="Q122" s="21"/>
      <c r="R122" s="21"/>
      <c r="S122" s="21">
        <v>0</v>
      </c>
      <c r="T122" s="21">
        <v>1686259492</v>
      </c>
    </row>
    <row r="123" spans="1:20" ht="30">
      <c r="A123" s="17">
        <f>A122+1</f>
        <v>109</v>
      </c>
      <c r="B123" s="18">
        <v>78202534700</v>
      </c>
      <c r="C123" s="26">
        <v>780100</v>
      </c>
      <c r="D123" s="23" t="s">
        <v>131</v>
      </c>
      <c r="E123" s="21">
        <v>1742042659</v>
      </c>
      <c r="F123" s="21"/>
      <c r="G123" s="21">
        <v>0</v>
      </c>
      <c r="H123" s="21"/>
      <c r="I123" s="21"/>
      <c r="J123" s="21">
        <v>0</v>
      </c>
      <c r="K123" s="21">
        <v>-3662849</v>
      </c>
      <c r="L123" s="21">
        <v>0</v>
      </c>
      <c r="M123" s="21">
        <v>0</v>
      </c>
      <c r="N123" s="21">
        <v>0</v>
      </c>
      <c r="O123" s="21">
        <v>-44391</v>
      </c>
      <c r="P123" s="21"/>
      <c r="Q123" s="21"/>
      <c r="R123" s="21"/>
      <c r="S123" s="21">
        <v>-3707240</v>
      </c>
      <c r="T123" s="21">
        <v>1738335419</v>
      </c>
    </row>
    <row r="124" spans="1:20" ht="30">
      <c r="A124" s="17">
        <f t="shared" ref="A124:A128" si="8">A123+1</f>
        <v>110</v>
      </c>
      <c r="B124" s="18">
        <v>78202524500</v>
      </c>
      <c r="C124" s="26">
        <v>780192</v>
      </c>
      <c r="D124" s="23" t="s">
        <v>132</v>
      </c>
      <c r="E124" s="21">
        <v>591248098</v>
      </c>
      <c r="F124" s="21"/>
      <c r="G124" s="21">
        <v>0</v>
      </c>
      <c r="H124" s="21"/>
      <c r="I124" s="21"/>
      <c r="J124" s="21">
        <v>0</v>
      </c>
      <c r="K124" s="21">
        <v>0</v>
      </c>
      <c r="L124" s="21">
        <v>0</v>
      </c>
      <c r="M124" s="21">
        <v>0</v>
      </c>
      <c r="N124" s="21">
        <v>0</v>
      </c>
      <c r="O124" s="21">
        <v>0</v>
      </c>
      <c r="P124" s="21"/>
      <c r="Q124" s="21"/>
      <c r="R124" s="21"/>
      <c r="S124" s="21">
        <v>0</v>
      </c>
      <c r="T124" s="21">
        <v>591248098</v>
      </c>
    </row>
    <row r="125" spans="1:20" ht="30">
      <c r="A125" s="17">
        <f t="shared" si="8"/>
        <v>111</v>
      </c>
      <c r="B125" s="18">
        <v>78202520500</v>
      </c>
      <c r="C125" s="26">
        <v>780092</v>
      </c>
      <c r="D125" s="23" t="s">
        <v>133</v>
      </c>
      <c r="E125" s="21">
        <v>1096538019</v>
      </c>
      <c r="F125" s="21"/>
      <c r="G125" s="21">
        <v>0</v>
      </c>
      <c r="H125" s="21"/>
      <c r="I125" s="21"/>
      <c r="J125" s="21">
        <v>0</v>
      </c>
      <c r="K125" s="21">
        <v>0</v>
      </c>
      <c r="L125" s="21">
        <v>0</v>
      </c>
      <c r="M125" s="21">
        <v>0</v>
      </c>
      <c r="N125" s="21">
        <v>0</v>
      </c>
      <c r="O125" s="21">
        <v>0</v>
      </c>
      <c r="P125" s="21"/>
      <c r="Q125" s="21"/>
      <c r="R125" s="21"/>
      <c r="S125" s="21">
        <v>0</v>
      </c>
      <c r="T125" s="21">
        <v>1096538019</v>
      </c>
    </row>
    <row r="126" spans="1:20" ht="30">
      <c r="A126" s="17">
        <f t="shared" si="8"/>
        <v>112</v>
      </c>
      <c r="B126" s="18">
        <v>78202502100</v>
      </c>
      <c r="C126" s="26">
        <v>780135</v>
      </c>
      <c r="D126" s="23" t="s">
        <v>134</v>
      </c>
      <c r="E126" s="21">
        <v>151506360</v>
      </c>
      <c r="F126" s="21"/>
      <c r="G126" s="21">
        <v>0</v>
      </c>
      <c r="H126" s="21"/>
      <c r="I126" s="21"/>
      <c r="J126" s="21">
        <v>0</v>
      </c>
      <c r="K126" s="21">
        <v>0</v>
      </c>
      <c r="L126" s="21">
        <v>0</v>
      </c>
      <c r="M126" s="21">
        <v>0</v>
      </c>
      <c r="N126" s="21">
        <v>0</v>
      </c>
      <c r="O126" s="21">
        <v>0</v>
      </c>
      <c r="P126" s="21"/>
      <c r="Q126" s="21"/>
      <c r="R126" s="21"/>
      <c r="S126" s="21">
        <v>0</v>
      </c>
      <c r="T126" s="21">
        <v>151506360</v>
      </c>
    </row>
    <row r="127" spans="1:20" ht="30">
      <c r="A127" s="17">
        <f t="shared" si="8"/>
        <v>113</v>
      </c>
      <c r="B127" s="18">
        <v>78202503400</v>
      </c>
      <c r="C127" s="26">
        <v>780149</v>
      </c>
      <c r="D127" s="23" t="s">
        <v>135</v>
      </c>
      <c r="E127" s="21">
        <v>190070291</v>
      </c>
      <c r="F127" s="21"/>
      <c r="G127" s="21">
        <v>0</v>
      </c>
      <c r="H127" s="21"/>
      <c r="I127" s="21"/>
      <c r="J127" s="21">
        <v>0</v>
      </c>
      <c r="K127" s="21">
        <v>0</v>
      </c>
      <c r="L127" s="21">
        <v>0</v>
      </c>
      <c r="M127" s="21">
        <v>0</v>
      </c>
      <c r="N127" s="21">
        <v>0</v>
      </c>
      <c r="O127" s="21">
        <v>0</v>
      </c>
      <c r="P127" s="21"/>
      <c r="Q127" s="21"/>
      <c r="R127" s="21"/>
      <c r="S127" s="21">
        <v>0</v>
      </c>
      <c r="T127" s="21">
        <v>190070291</v>
      </c>
    </row>
    <row r="128" spans="1:20" ht="30">
      <c r="A128" s="17">
        <f t="shared" si="8"/>
        <v>114</v>
      </c>
      <c r="B128" s="18">
        <v>78202514000</v>
      </c>
      <c r="C128" s="26">
        <v>780177</v>
      </c>
      <c r="D128" s="23" t="s">
        <v>136</v>
      </c>
      <c r="E128" s="21">
        <v>39166660</v>
      </c>
      <c r="F128" s="21"/>
      <c r="G128" s="21">
        <v>0</v>
      </c>
      <c r="H128" s="21"/>
      <c r="I128" s="21"/>
      <c r="J128" s="21">
        <v>0</v>
      </c>
      <c r="K128" s="21">
        <v>0</v>
      </c>
      <c r="L128" s="21">
        <v>0</v>
      </c>
      <c r="M128" s="21">
        <v>0</v>
      </c>
      <c r="N128" s="21">
        <v>0</v>
      </c>
      <c r="O128" s="21">
        <v>0</v>
      </c>
      <c r="P128" s="21"/>
      <c r="Q128" s="21"/>
      <c r="R128" s="21"/>
      <c r="S128" s="21">
        <v>0</v>
      </c>
      <c r="T128" s="21">
        <v>39166660</v>
      </c>
    </row>
    <row r="129" spans="1:20" ht="18.75">
      <c r="A129" s="17"/>
      <c r="B129" s="18"/>
      <c r="C129" s="25"/>
      <c r="D129" s="35" t="s">
        <v>137</v>
      </c>
      <c r="E129" s="21">
        <v>0</v>
      </c>
      <c r="F129" s="21"/>
      <c r="G129" s="21">
        <v>0</v>
      </c>
      <c r="H129" s="21"/>
      <c r="I129" s="21"/>
      <c r="J129" s="21">
        <v>0</v>
      </c>
      <c r="K129" s="21">
        <v>0</v>
      </c>
      <c r="L129" s="21">
        <v>0</v>
      </c>
      <c r="M129" s="21">
        <v>0</v>
      </c>
      <c r="N129" s="21">
        <v>0</v>
      </c>
      <c r="O129" s="21">
        <v>0</v>
      </c>
      <c r="P129" s="21"/>
      <c r="Q129" s="21"/>
      <c r="R129" s="21"/>
      <c r="S129" s="21">
        <v>0</v>
      </c>
      <c r="T129" s="21">
        <v>0</v>
      </c>
    </row>
    <row r="130" spans="1:20" ht="30">
      <c r="A130" s="17">
        <f>A128+1</f>
        <v>115</v>
      </c>
      <c r="B130" s="18">
        <v>78202519200</v>
      </c>
      <c r="C130" s="26">
        <v>780124</v>
      </c>
      <c r="D130" s="23" t="s">
        <v>138</v>
      </c>
      <c r="E130" s="21">
        <v>1580683747</v>
      </c>
      <c r="F130" s="21"/>
      <c r="G130" s="21">
        <v>0</v>
      </c>
      <c r="H130" s="21"/>
      <c r="I130" s="21"/>
      <c r="J130" s="21">
        <v>0</v>
      </c>
      <c r="K130" s="21">
        <v>0</v>
      </c>
      <c r="L130" s="21">
        <v>0</v>
      </c>
      <c r="M130" s="21">
        <v>0</v>
      </c>
      <c r="N130" s="21">
        <v>0</v>
      </c>
      <c r="O130" s="21">
        <v>0</v>
      </c>
      <c r="P130" s="21"/>
      <c r="Q130" s="21"/>
      <c r="R130" s="21"/>
      <c r="S130" s="21">
        <v>0</v>
      </c>
      <c r="T130" s="21">
        <v>1580683747</v>
      </c>
    </row>
    <row r="131" spans="1:20" ht="30">
      <c r="A131" s="17">
        <f>A130+1</f>
        <v>116</v>
      </c>
      <c r="B131" s="18">
        <v>78202538900</v>
      </c>
      <c r="C131" s="26">
        <v>780125</v>
      </c>
      <c r="D131" s="23" t="s">
        <v>139</v>
      </c>
      <c r="E131" s="21">
        <v>828764619</v>
      </c>
      <c r="F131" s="21"/>
      <c r="G131" s="21">
        <v>0</v>
      </c>
      <c r="H131" s="21"/>
      <c r="I131" s="21"/>
      <c r="J131" s="21">
        <v>0</v>
      </c>
      <c r="K131" s="21">
        <v>0</v>
      </c>
      <c r="L131" s="21">
        <v>0</v>
      </c>
      <c r="M131" s="21">
        <v>0</v>
      </c>
      <c r="N131" s="21">
        <v>0</v>
      </c>
      <c r="O131" s="21">
        <v>0</v>
      </c>
      <c r="P131" s="21"/>
      <c r="Q131" s="21"/>
      <c r="R131" s="21"/>
      <c r="S131" s="21">
        <v>0</v>
      </c>
      <c r="T131" s="21">
        <v>828764619</v>
      </c>
    </row>
    <row r="132" spans="1:20" ht="30">
      <c r="A132" s="17">
        <f t="shared" ref="A132:A134" si="9">A131+1</f>
        <v>117</v>
      </c>
      <c r="B132" s="18">
        <v>78202532500</v>
      </c>
      <c r="C132" s="26">
        <v>780099</v>
      </c>
      <c r="D132" s="23" t="s">
        <v>140</v>
      </c>
      <c r="E132" s="21">
        <v>2600560633</v>
      </c>
      <c r="F132" s="21"/>
      <c r="G132" s="21">
        <v>0</v>
      </c>
      <c r="H132" s="21"/>
      <c r="I132" s="21"/>
      <c r="J132" s="21">
        <v>0</v>
      </c>
      <c r="K132" s="21">
        <v>0</v>
      </c>
      <c r="L132" s="21">
        <v>0</v>
      </c>
      <c r="M132" s="21">
        <v>0</v>
      </c>
      <c r="N132" s="21">
        <v>0</v>
      </c>
      <c r="O132" s="21">
        <v>0</v>
      </c>
      <c r="P132" s="21"/>
      <c r="Q132" s="21"/>
      <c r="R132" s="21"/>
      <c r="S132" s="21">
        <v>0</v>
      </c>
      <c r="T132" s="21">
        <v>2600560633</v>
      </c>
    </row>
    <row r="133" spans="1:20" ht="45">
      <c r="A133" s="17">
        <f t="shared" si="9"/>
        <v>118</v>
      </c>
      <c r="B133" s="18">
        <v>78202503100</v>
      </c>
      <c r="C133" s="26">
        <v>780139</v>
      </c>
      <c r="D133" s="23" t="s">
        <v>141</v>
      </c>
      <c r="E133" s="21">
        <v>221612500</v>
      </c>
      <c r="F133" s="21"/>
      <c r="G133" s="21">
        <v>0</v>
      </c>
      <c r="H133" s="21"/>
      <c r="I133" s="21"/>
      <c r="J133" s="21">
        <v>0</v>
      </c>
      <c r="K133" s="21">
        <v>0</v>
      </c>
      <c r="L133" s="21">
        <v>0</v>
      </c>
      <c r="M133" s="21">
        <v>0</v>
      </c>
      <c r="N133" s="21">
        <v>0</v>
      </c>
      <c r="O133" s="21">
        <v>0</v>
      </c>
      <c r="P133" s="21"/>
      <c r="Q133" s="21"/>
      <c r="R133" s="21"/>
      <c r="S133" s="21">
        <v>0</v>
      </c>
      <c r="T133" s="21">
        <v>221612500</v>
      </c>
    </row>
    <row r="134" spans="1:20" ht="30">
      <c r="A134" s="17">
        <f t="shared" si="9"/>
        <v>119</v>
      </c>
      <c r="B134" s="18">
        <v>78202502000</v>
      </c>
      <c r="C134" s="26">
        <v>780175</v>
      </c>
      <c r="D134" s="23" t="s">
        <v>142</v>
      </c>
      <c r="E134" s="21">
        <v>55394787</v>
      </c>
      <c r="F134" s="21"/>
      <c r="G134" s="21">
        <v>0</v>
      </c>
      <c r="H134" s="21"/>
      <c r="I134" s="21"/>
      <c r="J134" s="21">
        <v>0</v>
      </c>
      <c r="K134" s="21">
        <v>0</v>
      </c>
      <c r="L134" s="21">
        <v>0</v>
      </c>
      <c r="M134" s="21">
        <v>0</v>
      </c>
      <c r="N134" s="21">
        <v>0</v>
      </c>
      <c r="O134" s="21">
        <v>0</v>
      </c>
      <c r="P134" s="21"/>
      <c r="Q134" s="21"/>
      <c r="R134" s="21"/>
      <c r="S134" s="21">
        <v>0</v>
      </c>
      <c r="T134" s="21">
        <v>55394787</v>
      </c>
    </row>
    <row r="135" spans="1:20" ht="18.75">
      <c r="A135" s="17"/>
      <c r="B135" s="18"/>
      <c r="C135" s="25"/>
      <c r="D135" s="35" t="s">
        <v>143</v>
      </c>
      <c r="E135" s="21">
        <v>0</v>
      </c>
      <c r="F135" s="21"/>
      <c r="G135" s="21">
        <v>0</v>
      </c>
      <c r="H135" s="21"/>
      <c r="I135" s="21"/>
      <c r="J135" s="21">
        <v>0</v>
      </c>
      <c r="K135" s="21">
        <v>0</v>
      </c>
      <c r="L135" s="21">
        <v>0</v>
      </c>
      <c r="M135" s="21">
        <v>0</v>
      </c>
      <c r="N135" s="21">
        <v>0</v>
      </c>
      <c r="O135" s="21">
        <v>0</v>
      </c>
      <c r="P135" s="21"/>
      <c r="Q135" s="21"/>
      <c r="R135" s="21"/>
      <c r="S135" s="21">
        <v>0</v>
      </c>
      <c r="T135" s="21">
        <v>0</v>
      </c>
    </row>
    <row r="136" spans="1:20" ht="30">
      <c r="A136" s="17">
        <f>A134+1</f>
        <v>120</v>
      </c>
      <c r="B136" s="18">
        <v>78202539400</v>
      </c>
      <c r="C136" s="26">
        <v>780121</v>
      </c>
      <c r="D136" s="23" t="s">
        <v>144</v>
      </c>
      <c r="E136" s="21">
        <v>519084872</v>
      </c>
      <c r="F136" s="21"/>
      <c r="G136" s="21">
        <v>0</v>
      </c>
      <c r="H136" s="21"/>
      <c r="I136" s="21"/>
      <c r="J136" s="21">
        <v>0</v>
      </c>
      <c r="K136" s="21">
        <v>0</v>
      </c>
      <c r="L136" s="21">
        <v>0</v>
      </c>
      <c r="M136" s="21">
        <v>0</v>
      </c>
      <c r="N136" s="21">
        <v>0</v>
      </c>
      <c r="O136" s="21">
        <v>0</v>
      </c>
      <c r="P136" s="21"/>
      <c r="Q136" s="21"/>
      <c r="R136" s="21"/>
      <c r="S136" s="21">
        <v>0</v>
      </c>
      <c r="T136" s="21">
        <v>519084872</v>
      </c>
    </row>
    <row r="137" spans="1:20" ht="18.75">
      <c r="A137" s="17"/>
      <c r="B137" s="18"/>
      <c r="C137" s="25"/>
      <c r="D137" s="35" t="s">
        <v>145</v>
      </c>
      <c r="E137" s="21">
        <v>0</v>
      </c>
      <c r="F137" s="21"/>
      <c r="G137" s="21">
        <v>0</v>
      </c>
      <c r="H137" s="21"/>
      <c r="I137" s="21"/>
      <c r="J137" s="21">
        <v>0</v>
      </c>
      <c r="K137" s="21">
        <v>0</v>
      </c>
      <c r="L137" s="21">
        <v>0</v>
      </c>
      <c r="M137" s="21">
        <v>0</v>
      </c>
      <c r="N137" s="21">
        <v>0</v>
      </c>
      <c r="O137" s="21">
        <v>0</v>
      </c>
      <c r="P137" s="21"/>
      <c r="Q137" s="21"/>
      <c r="R137" s="21"/>
      <c r="S137" s="21">
        <v>0</v>
      </c>
      <c r="T137" s="21">
        <v>0</v>
      </c>
    </row>
    <row r="138" spans="1:20" ht="30">
      <c r="A138" s="17">
        <f>A136+1</f>
        <v>121</v>
      </c>
      <c r="B138" s="18">
        <v>78202522900</v>
      </c>
      <c r="C138" s="26">
        <v>780051</v>
      </c>
      <c r="D138" s="23" t="s">
        <v>146</v>
      </c>
      <c r="E138" s="21">
        <v>490311817</v>
      </c>
      <c r="F138" s="21"/>
      <c r="G138" s="21">
        <v>0</v>
      </c>
      <c r="H138" s="21"/>
      <c r="I138" s="21"/>
      <c r="J138" s="21">
        <v>0</v>
      </c>
      <c r="K138" s="21">
        <v>0</v>
      </c>
      <c r="L138" s="21">
        <v>0</v>
      </c>
      <c r="M138" s="21">
        <v>0</v>
      </c>
      <c r="N138" s="21">
        <v>0</v>
      </c>
      <c r="O138" s="21">
        <v>0</v>
      </c>
      <c r="P138" s="21"/>
      <c r="Q138" s="21"/>
      <c r="R138" s="21"/>
      <c r="S138" s="21">
        <v>0</v>
      </c>
      <c r="T138" s="21">
        <v>490311817</v>
      </c>
    </row>
    <row r="139" spans="1:20" ht="30">
      <c r="A139" s="17">
        <f>A138+1</f>
        <v>122</v>
      </c>
      <c r="B139" s="18">
        <v>78202513600</v>
      </c>
      <c r="C139" s="26">
        <v>780057</v>
      </c>
      <c r="D139" s="23" t="s">
        <v>147</v>
      </c>
      <c r="E139" s="21">
        <v>756384527</v>
      </c>
      <c r="F139" s="21"/>
      <c r="G139" s="21">
        <v>0</v>
      </c>
      <c r="H139" s="21"/>
      <c r="I139" s="21"/>
      <c r="J139" s="21">
        <v>0</v>
      </c>
      <c r="K139" s="21">
        <v>0</v>
      </c>
      <c r="L139" s="21">
        <v>0</v>
      </c>
      <c r="M139" s="21">
        <v>0</v>
      </c>
      <c r="N139" s="21">
        <v>0</v>
      </c>
      <c r="O139" s="21">
        <v>0</v>
      </c>
      <c r="P139" s="21"/>
      <c r="Q139" s="21"/>
      <c r="R139" s="21"/>
      <c r="S139" s="21">
        <v>0</v>
      </c>
      <c r="T139" s="21">
        <v>756384527</v>
      </c>
    </row>
    <row r="140" spans="1:20" ht="30">
      <c r="A140" s="17">
        <f t="shared" ref="A140:A146" si="10">A139+1</f>
        <v>123</v>
      </c>
      <c r="B140" s="18">
        <v>78202521300</v>
      </c>
      <c r="C140" s="26">
        <v>780117</v>
      </c>
      <c r="D140" s="23" t="s">
        <v>148</v>
      </c>
      <c r="E140" s="21">
        <v>1181137082</v>
      </c>
      <c r="F140" s="21"/>
      <c r="G140" s="21">
        <v>0</v>
      </c>
      <c r="H140" s="21"/>
      <c r="I140" s="21"/>
      <c r="J140" s="21">
        <v>0</v>
      </c>
      <c r="K140" s="21">
        <v>0</v>
      </c>
      <c r="L140" s="21">
        <v>0</v>
      </c>
      <c r="M140" s="21">
        <v>0</v>
      </c>
      <c r="N140" s="21">
        <v>0</v>
      </c>
      <c r="O140" s="21">
        <v>0</v>
      </c>
      <c r="P140" s="21"/>
      <c r="Q140" s="21"/>
      <c r="R140" s="21"/>
      <c r="S140" s="21">
        <v>0</v>
      </c>
      <c r="T140" s="21">
        <v>1181137082</v>
      </c>
    </row>
    <row r="141" spans="1:20" ht="30">
      <c r="A141" s="17">
        <f t="shared" si="10"/>
        <v>124</v>
      </c>
      <c r="B141" s="18">
        <v>78202514400</v>
      </c>
      <c r="C141" s="26">
        <v>780133</v>
      </c>
      <c r="D141" s="23" t="s">
        <v>149</v>
      </c>
      <c r="E141" s="21">
        <v>212345700</v>
      </c>
      <c r="F141" s="21"/>
      <c r="G141" s="21">
        <v>0</v>
      </c>
      <c r="H141" s="21"/>
      <c r="I141" s="21"/>
      <c r="J141" s="21">
        <v>0</v>
      </c>
      <c r="K141" s="21">
        <v>0</v>
      </c>
      <c r="L141" s="21">
        <v>0</v>
      </c>
      <c r="M141" s="21">
        <v>0</v>
      </c>
      <c r="N141" s="21">
        <v>0</v>
      </c>
      <c r="O141" s="21">
        <v>0</v>
      </c>
      <c r="P141" s="21"/>
      <c r="Q141" s="21"/>
      <c r="R141" s="21"/>
      <c r="S141" s="21">
        <v>0</v>
      </c>
      <c r="T141" s="21">
        <v>212345700</v>
      </c>
    </row>
    <row r="142" spans="1:20" s="37" customFormat="1" ht="30">
      <c r="A142" s="17">
        <f t="shared" si="10"/>
        <v>125</v>
      </c>
      <c r="B142" s="18">
        <v>78202521500</v>
      </c>
      <c r="C142" s="26">
        <v>780089</v>
      </c>
      <c r="D142" s="23" t="s">
        <v>150</v>
      </c>
      <c r="E142" s="21">
        <v>344752214</v>
      </c>
      <c r="F142" s="21"/>
      <c r="G142" s="21">
        <v>0</v>
      </c>
      <c r="H142" s="21"/>
      <c r="I142" s="21"/>
      <c r="J142" s="21">
        <v>0</v>
      </c>
      <c r="K142" s="21">
        <v>0</v>
      </c>
      <c r="L142" s="21">
        <v>0</v>
      </c>
      <c r="M142" s="21">
        <v>0</v>
      </c>
      <c r="N142" s="21">
        <v>0</v>
      </c>
      <c r="O142" s="21">
        <v>0</v>
      </c>
      <c r="P142" s="21"/>
      <c r="Q142" s="21"/>
      <c r="R142" s="21"/>
      <c r="S142" s="21">
        <v>0</v>
      </c>
      <c r="T142" s="21">
        <v>344752214</v>
      </c>
    </row>
    <row r="143" spans="1:20" ht="30">
      <c r="A143" s="17">
        <f t="shared" si="10"/>
        <v>126</v>
      </c>
      <c r="B143" s="18">
        <v>78202514500</v>
      </c>
      <c r="C143" s="26">
        <v>780085</v>
      </c>
      <c r="D143" s="23" t="s">
        <v>151</v>
      </c>
      <c r="E143" s="21">
        <v>101679693</v>
      </c>
      <c r="F143" s="21"/>
      <c r="G143" s="21">
        <v>0</v>
      </c>
      <c r="H143" s="21"/>
      <c r="I143" s="21"/>
      <c r="J143" s="21">
        <v>0</v>
      </c>
      <c r="K143" s="21">
        <v>0</v>
      </c>
      <c r="L143" s="21">
        <v>0</v>
      </c>
      <c r="M143" s="21">
        <v>0</v>
      </c>
      <c r="N143" s="21">
        <v>6881768</v>
      </c>
      <c r="O143" s="21">
        <v>0</v>
      </c>
      <c r="P143" s="21"/>
      <c r="Q143" s="21"/>
      <c r="R143" s="21"/>
      <c r="S143" s="21">
        <v>6881768</v>
      </c>
      <c r="T143" s="21">
        <v>108561461</v>
      </c>
    </row>
    <row r="144" spans="1:20" ht="30">
      <c r="A144" s="17">
        <f t="shared" si="10"/>
        <v>127</v>
      </c>
      <c r="B144" s="18">
        <v>78202534200</v>
      </c>
      <c r="C144" s="26">
        <v>780157</v>
      </c>
      <c r="D144" s="23" t="s">
        <v>152</v>
      </c>
      <c r="E144" s="21">
        <v>273442201</v>
      </c>
      <c r="F144" s="21"/>
      <c r="G144" s="21">
        <v>0</v>
      </c>
      <c r="H144" s="21"/>
      <c r="I144" s="21"/>
      <c r="J144" s="21">
        <v>0</v>
      </c>
      <c r="K144" s="21">
        <v>0</v>
      </c>
      <c r="L144" s="21">
        <v>0</v>
      </c>
      <c r="M144" s="21">
        <v>0</v>
      </c>
      <c r="N144" s="21">
        <v>0</v>
      </c>
      <c r="O144" s="21">
        <v>0</v>
      </c>
      <c r="P144" s="21"/>
      <c r="Q144" s="21"/>
      <c r="R144" s="21"/>
      <c r="S144" s="21">
        <v>0</v>
      </c>
      <c r="T144" s="21">
        <v>273442201</v>
      </c>
    </row>
    <row r="145" spans="1:20" ht="30">
      <c r="A145" s="17">
        <f t="shared" si="10"/>
        <v>128</v>
      </c>
      <c r="B145" s="18">
        <v>78202506300</v>
      </c>
      <c r="C145" s="26">
        <v>780142</v>
      </c>
      <c r="D145" s="23" t="s">
        <v>153</v>
      </c>
      <c r="E145" s="21">
        <v>185043042</v>
      </c>
      <c r="F145" s="21"/>
      <c r="G145" s="21">
        <v>0</v>
      </c>
      <c r="H145" s="21"/>
      <c r="I145" s="21"/>
      <c r="J145" s="21">
        <v>0</v>
      </c>
      <c r="K145" s="21">
        <v>0</v>
      </c>
      <c r="L145" s="21">
        <v>0</v>
      </c>
      <c r="M145" s="21">
        <v>0</v>
      </c>
      <c r="N145" s="21">
        <v>0</v>
      </c>
      <c r="O145" s="21">
        <v>0</v>
      </c>
      <c r="P145" s="21"/>
      <c r="Q145" s="21"/>
      <c r="R145" s="21"/>
      <c r="S145" s="21">
        <v>0</v>
      </c>
      <c r="T145" s="21">
        <v>185043042</v>
      </c>
    </row>
    <row r="146" spans="1:20" ht="30">
      <c r="A146" s="17">
        <f t="shared" si="10"/>
        <v>129</v>
      </c>
      <c r="B146" s="18">
        <v>78202506200</v>
      </c>
      <c r="C146" s="26">
        <v>780171</v>
      </c>
      <c r="D146" s="23" t="s">
        <v>154</v>
      </c>
      <c r="E146" s="21">
        <v>53053967</v>
      </c>
      <c r="F146" s="21"/>
      <c r="G146" s="21">
        <v>0</v>
      </c>
      <c r="H146" s="21"/>
      <c r="I146" s="21"/>
      <c r="J146" s="21">
        <v>0</v>
      </c>
      <c r="K146" s="21">
        <v>0</v>
      </c>
      <c r="L146" s="21">
        <v>0</v>
      </c>
      <c r="M146" s="21">
        <v>0</v>
      </c>
      <c r="N146" s="21">
        <v>0</v>
      </c>
      <c r="O146" s="21">
        <v>0</v>
      </c>
      <c r="P146" s="21"/>
      <c r="Q146" s="21"/>
      <c r="R146" s="21"/>
      <c r="S146" s="21">
        <v>0</v>
      </c>
      <c r="T146" s="21">
        <v>53053967</v>
      </c>
    </row>
    <row r="147" spans="1:20" ht="18.75">
      <c r="A147" s="17"/>
      <c r="B147" s="18"/>
      <c r="C147" s="25"/>
      <c r="D147" s="35" t="s">
        <v>155</v>
      </c>
      <c r="E147" s="21">
        <v>0</v>
      </c>
      <c r="F147" s="21"/>
      <c r="G147" s="21">
        <v>0</v>
      </c>
      <c r="H147" s="21"/>
      <c r="I147" s="21"/>
      <c r="J147" s="21">
        <v>0</v>
      </c>
      <c r="K147" s="21">
        <v>0</v>
      </c>
      <c r="L147" s="21">
        <v>0</v>
      </c>
      <c r="M147" s="21">
        <v>0</v>
      </c>
      <c r="N147" s="21">
        <v>0</v>
      </c>
      <c r="O147" s="21">
        <v>0</v>
      </c>
      <c r="P147" s="21"/>
      <c r="Q147" s="21"/>
      <c r="R147" s="21"/>
      <c r="S147" s="21">
        <v>0</v>
      </c>
      <c r="T147" s="21">
        <v>0</v>
      </c>
    </row>
    <row r="148" spans="1:20" ht="30">
      <c r="A148" s="17">
        <f>A146+1</f>
        <v>130</v>
      </c>
      <c r="B148" s="18">
        <v>78202524100</v>
      </c>
      <c r="C148" s="26">
        <v>780058</v>
      </c>
      <c r="D148" s="23" t="s">
        <v>156</v>
      </c>
      <c r="E148" s="21">
        <v>433685240</v>
      </c>
      <c r="F148" s="21"/>
      <c r="G148" s="21">
        <v>0</v>
      </c>
      <c r="H148" s="21"/>
      <c r="I148" s="21"/>
      <c r="J148" s="21">
        <v>0</v>
      </c>
      <c r="K148" s="21">
        <v>0</v>
      </c>
      <c r="L148" s="21">
        <v>0</v>
      </c>
      <c r="M148" s="21">
        <v>0</v>
      </c>
      <c r="N148" s="21">
        <v>0</v>
      </c>
      <c r="O148" s="21">
        <v>0</v>
      </c>
      <c r="P148" s="21"/>
      <c r="Q148" s="21"/>
      <c r="R148" s="21"/>
      <c r="S148" s="21">
        <v>0</v>
      </c>
      <c r="T148" s="21">
        <v>433685240</v>
      </c>
    </row>
    <row r="149" spans="1:20" ht="30">
      <c r="A149" s="17">
        <f>A148+1</f>
        <v>131</v>
      </c>
      <c r="B149" s="18">
        <v>78202538400</v>
      </c>
      <c r="C149" s="26">
        <v>780062</v>
      </c>
      <c r="D149" s="23" t="s">
        <v>157</v>
      </c>
      <c r="E149" s="21">
        <v>1259895818</v>
      </c>
      <c r="F149" s="21"/>
      <c r="G149" s="21">
        <v>0</v>
      </c>
      <c r="H149" s="21"/>
      <c r="I149" s="21"/>
      <c r="J149" s="21">
        <v>0</v>
      </c>
      <c r="K149" s="21">
        <v>0</v>
      </c>
      <c r="L149" s="21">
        <v>0</v>
      </c>
      <c r="M149" s="21">
        <v>0</v>
      </c>
      <c r="N149" s="21">
        <v>0</v>
      </c>
      <c r="O149" s="21">
        <v>0</v>
      </c>
      <c r="P149" s="21"/>
      <c r="Q149" s="21"/>
      <c r="R149" s="21"/>
      <c r="S149" s="21">
        <v>0</v>
      </c>
      <c r="T149" s="21">
        <v>1259895818</v>
      </c>
    </row>
    <row r="150" spans="1:20" ht="30">
      <c r="A150" s="17">
        <f t="shared" ref="A150:A162" si="11">A149+1</f>
        <v>132</v>
      </c>
      <c r="B150" s="18">
        <v>78202519100</v>
      </c>
      <c r="C150" s="26">
        <v>780052</v>
      </c>
      <c r="D150" s="23" t="s">
        <v>158</v>
      </c>
      <c r="E150" s="21">
        <v>552329078</v>
      </c>
      <c r="F150" s="21"/>
      <c r="G150" s="21">
        <v>0</v>
      </c>
      <c r="H150" s="21"/>
      <c r="I150" s="21"/>
      <c r="J150" s="21">
        <v>0</v>
      </c>
      <c r="K150" s="21">
        <v>0</v>
      </c>
      <c r="L150" s="21">
        <v>0</v>
      </c>
      <c r="M150" s="21">
        <v>0</v>
      </c>
      <c r="N150" s="21">
        <v>0</v>
      </c>
      <c r="O150" s="21">
        <v>0</v>
      </c>
      <c r="P150" s="21"/>
      <c r="Q150" s="21"/>
      <c r="R150" s="21"/>
      <c r="S150" s="21">
        <v>0</v>
      </c>
      <c r="T150" s="21">
        <v>552329078</v>
      </c>
    </row>
    <row r="151" spans="1:20" ht="30">
      <c r="A151" s="17">
        <f t="shared" si="11"/>
        <v>133</v>
      </c>
      <c r="B151" s="18">
        <v>78202533300</v>
      </c>
      <c r="C151" s="26">
        <v>780083</v>
      </c>
      <c r="D151" s="23" t="s">
        <v>159</v>
      </c>
      <c r="E151" s="21">
        <v>509361432</v>
      </c>
      <c r="F151" s="21"/>
      <c r="G151" s="21">
        <v>0</v>
      </c>
      <c r="H151" s="21"/>
      <c r="I151" s="21"/>
      <c r="J151" s="21">
        <v>0</v>
      </c>
      <c r="K151" s="21">
        <v>0</v>
      </c>
      <c r="L151" s="21">
        <v>0</v>
      </c>
      <c r="M151" s="21">
        <v>0</v>
      </c>
      <c r="N151" s="21">
        <v>9430889</v>
      </c>
      <c r="O151" s="21">
        <v>0</v>
      </c>
      <c r="P151" s="21"/>
      <c r="Q151" s="21"/>
      <c r="R151" s="21"/>
      <c r="S151" s="21">
        <v>9430889</v>
      </c>
      <c r="T151" s="21">
        <v>518792321</v>
      </c>
    </row>
    <row r="152" spans="1:20" ht="30">
      <c r="A152" s="17">
        <f t="shared" si="11"/>
        <v>134</v>
      </c>
      <c r="B152" s="18">
        <v>78202515000</v>
      </c>
      <c r="C152" s="26">
        <v>780061</v>
      </c>
      <c r="D152" s="23" t="s">
        <v>160</v>
      </c>
      <c r="E152" s="21">
        <v>670900244</v>
      </c>
      <c r="F152" s="21"/>
      <c r="G152" s="21">
        <v>0</v>
      </c>
      <c r="H152" s="21"/>
      <c r="I152" s="21"/>
      <c r="J152" s="21">
        <v>0</v>
      </c>
      <c r="K152" s="21">
        <v>0</v>
      </c>
      <c r="L152" s="21">
        <v>0</v>
      </c>
      <c r="M152" s="21">
        <v>0</v>
      </c>
      <c r="N152" s="21">
        <v>0</v>
      </c>
      <c r="O152" s="21">
        <v>0</v>
      </c>
      <c r="P152" s="21"/>
      <c r="Q152" s="21"/>
      <c r="R152" s="21"/>
      <c r="S152" s="21">
        <v>0</v>
      </c>
      <c r="T152" s="21">
        <v>670900244</v>
      </c>
    </row>
    <row r="153" spans="1:20" ht="30">
      <c r="A153" s="17">
        <f t="shared" si="11"/>
        <v>135</v>
      </c>
      <c r="B153" s="18">
        <v>78202526700</v>
      </c>
      <c r="C153" s="26">
        <v>780063</v>
      </c>
      <c r="D153" s="23" t="s">
        <v>161</v>
      </c>
      <c r="E153" s="21">
        <v>777579395</v>
      </c>
      <c r="F153" s="21"/>
      <c r="G153" s="21">
        <v>0</v>
      </c>
      <c r="H153" s="21"/>
      <c r="I153" s="21"/>
      <c r="J153" s="21">
        <v>0</v>
      </c>
      <c r="K153" s="21">
        <v>0</v>
      </c>
      <c r="L153" s="21">
        <v>0</v>
      </c>
      <c r="M153" s="21">
        <v>0</v>
      </c>
      <c r="N153" s="21">
        <v>0</v>
      </c>
      <c r="O153" s="21">
        <v>202270</v>
      </c>
      <c r="P153" s="21"/>
      <c r="Q153" s="21"/>
      <c r="R153" s="21"/>
      <c r="S153" s="21">
        <v>202270</v>
      </c>
      <c r="T153" s="21">
        <v>777781665</v>
      </c>
    </row>
    <row r="154" spans="1:20" ht="30">
      <c r="A154" s="17">
        <f t="shared" si="11"/>
        <v>136</v>
      </c>
      <c r="B154" s="18">
        <v>78202523500</v>
      </c>
      <c r="C154" s="26">
        <v>780064</v>
      </c>
      <c r="D154" s="23" t="s">
        <v>162</v>
      </c>
      <c r="E154" s="21">
        <v>408929507</v>
      </c>
      <c r="F154" s="21"/>
      <c r="G154" s="21">
        <v>0</v>
      </c>
      <c r="H154" s="21"/>
      <c r="I154" s="21"/>
      <c r="J154" s="21">
        <v>0</v>
      </c>
      <c r="K154" s="21">
        <v>0</v>
      </c>
      <c r="L154" s="21">
        <v>0</v>
      </c>
      <c r="M154" s="21">
        <v>0</v>
      </c>
      <c r="N154" s="21">
        <v>0</v>
      </c>
      <c r="O154" s="21">
        <v>0</v>
      </c>
      <c r="P154" s="21"/>
      <c r="Q154" s="21"/>
      <c r="R154" s="21"/>
      <c r="S154" s="21">
        <v>0</v>
      </c>
      <c r="T154" s="21">
        <v>408929507</v>
      </c>
    </row>
    <row r="155" spans="1:20" ht="45">
      <c r="A155" s="17">
        <f t="shared" si="11"/>
        <v>137</v>
      </c>
      <c r="B155" s="18">
        <v>78202540400</v>
      </c>
      <c r="C155" s="26">
        <v>780129</v>
      </c>
      <c r="D155" s="23" t="s">
        <v>163</v>
      </c>
      <c r="E155" s="21">
        <v>750266376</v>
      </c>
      <c r="F155" s="21"/>
      <c r="G155" s="21">
        <v>0</v>
      </c>
      <c r="H155" s="21"/>
      <c r="I155" s="21"/>
      <c r="J155" s="21">
        <v>0</v>
      </c>
      <c r="K155" s="21">
        <v>0</v>
      </c>
      <c r="L155" s="21">
        <v>0</v>
      </c>
      <c r="M155" s="21">
        <v>5251564</v>
      </c>
      <c r="N155" s="21">
        <v>5251565</v>
      </c>
      <c r="O155" s="21">
        <v>0</v>
      </c>
      <c r="P155" s="21"/>
      <c r="Q155" s="21"/>
      <c r="R155" s="21"/>
      <c r="S155" s="21">
        <v>10503129</v>
      </c>
      <c r="T155" s="21">
        <v>760769505</v>
      </c>
    </row>
    <row r="156" spans="1:20" ht="30">
      <c r="A156" s="17">
        <f t="shared" si="11"/>
        <v>138</v>
      </c>
      <c r="B156" s="18">
        <v>78202517900</v>
      </c>
      <c r="C156" s="26">
        <v>780023</v>
      </c>
      <c r="D156" s="23" t="s">
        <v>164</v>
      </c>
      <c r="E156" s="21">
        <v>198315814</v>
      </c>
      <c r="F156" s="21"/>
      <c r="G156" s="21">
        <v>0</v>
      </c>
      <c r="H156" s="21"/>
      <c r="I156" s="21"/>
      <c r="J156" s="21">
        <v>0</v>
      </c>
      <c r="K156" s="21">
        <v>0</v>
      </c>
      <c r="L156" s="21">
        <v>0</v>
      </c>
      <c r="M156" s="21">
        <v>0</v>
      </c>
      <c r="N156" s="21">
        <v>0</v>
      </c>
      <c r="O156" s="21">
        <v>0</v>
      </c>
      <c r="P156" s="21"/>
      <c r="Q156" s="21"/>
      <c r="R156" s="21"/>
      <c r="S156" s="21">
        <v>0</v>
      </c>
      <c r="T156" s="21">
        <v>198315814</v>
      </c>
    </row>
    <row r="157" spans="1:20" ht="30">
      <c r="A157" s="17">
        <f t="shared" si="11"/>
        <v>139</v>
      </c>
      <c r="B157" s="18">
        <v>78202519900</v>
      </c>
      <c r="C157" s="26">
        <v>780025</v>
      </c>
      <c r="D157" s="23" t="s">
        <v>165</v>
      </c>
      <c r="E157" s="21">
        <v>306191258</v>
      </c>
      <c r="F157" s="21"/>
      <c r="G157" s="21">
        <v>0</v>
      </c>
      <c r="H157" s="21"/>
      <c r="I157" s="21"/>
      <c r="J157" s="21">
        <v>0</v>
      </c>
      <c r="K157" s="21">
        <v>0</v>
      </c>
      <c r="L157" s="21">
        <v>0</v>
      </c>
      <c r="M157" s="21">
        <v>0</v>
      </c>
      <c r="N157" s="21">
        <v>0</v>
      </c>
      <c r="O157" s="21">
        <v>0</v>
      </c>
      <c r="P157" s="21"/>
      <c r="Q157" s="21"/>
      <c r="R157" s="21"/>
      <c r="S157" s="21">
        <v>0</v>
      </c>
      <c r="T157" s="21">
        <v>306191258</v>
      </c>
    </row>
    <row r="158" spans="1:20" ht="30">
      <c r="A158" s="17">
        <f t="shared" si="11"/>
        <v>140</v>
      </c>
      <c r="B158" s="18">
        <v>78202513700</v>
      </c>
      <c r="C158" s="26">
        <v>780028</v>
      </c>
      <c r="D158" s="23" t="s">
        <v>166</v>
      </c>
      <c r="E158" s="21">
        <v>423417499</v>
      </c>
      <c r="F158" s="21"/>
      <c r="G158" s="21">
        <v>0</v>
      </c>
      <c r="H158" s="21"/>
      <c r="I158" s="21"/>
      <c r="J158" s="21">
        <v>0</v>
      </c>
      <c r="K158" s="21">
        <v>0</v>
      </c>
      <c r="L158" s="21">
        <v>0</v>
      </c>
      <c r="M158" s="21">
        <v>0</v>
      </c>
      <c r="N158" s="21">
        <v>0</v>
      </c>
      <c r="O158" s="21">
        <v>0</v>
      </c>
      <c r="P158" s="21"/>
      <c r="Q158" s="21"/>
      <c r="R158" s="21"/>
      <c r="S158" s="21">
        <v>0</v>
      </c>
      <c r="T158" s="21">
        <v>423417499</v>
      </c>
    </row>
    <row r="159" spans="1:20" ht="30">
      <c r="A159" s="17">
        <f t="shared" si="11"/>
        <v>141</v>
      </c>
      <c r="B159" s="18">
        <v>78202507900</v>
      </c>
      <c r="C159" s="26">
        <v>780096</v>
      </c>
      <c r="D159" s="23" t="s">
        <v>167</v>
      </c>
      <c r="E159" s="21">
        <v>89903349</v>
      </c>
      <c r="F159" s="21"/>
      <c r="G159" s="21">
        <v>0</v>
      </c>
      <c r="H159" s="21"/>
      <c r="I159" s="21"/>
      <c r="J159" s="21">
        <v>0</v>
      </c>
      <c r="K159" s="21">
        <v>0</v>
      </c>
      <c r="L159" s="21">
        <v>0</v>
      </c>
      <c r="M159" s="21">
        <v>0</v>
      </c>
      <c r="N159" s="21">
        <v>4250733</v>
      </c>
      <c r="O159" s="21">
        <v>0</v>
      </c>
      <c r="P159" s="21"/>
      <c r="Q159" s="21"/>
      <c r="R159" s="21"/>
      <c r="S159" s="21">
        <v>4250733</v>
      </c>
      <c r="T159" s="21">
        <v>94154082</v>
      </c>
    </row>
    <row r="160" spans="1:20" ht="30">
      <c r="A160" s="17">
        <f t="shared" si="11"/>
        <v>142</v>
      </c>
      <c r="B160" s="18">
        <v>78202520300</v>
      </c>
      <c r="C160" s="26">
        <v>780181</v>
      </c>
      <c r="D160" s="23" t="s">
        <v>168</v>
      </c>
      <c r="E160" s="21">
        <v>91296110</v>
      </c>
      <c r="F160" s="21"/>
      <c r="G160" s="21">
        <v>0</v>
      </c>
      <c r="H160" s="21"/>
      <c r="I160" s="21"/>
      <c r="J160" s="21">
        <v>0</v>
      </c>
      <c r="K160" s="21">
        <v>0</v>
      </c>
      <c r="L160" s="21">
        <v>0</v>
      </c>
      <c r="M160" s="21">
        <v>0</v>
      </c>
      <c r="N160" s="21">
        <v>0</v>
      </c>
      <c r="O160" s="21">
        <v>0</v>
      </c>
      <c r="P160" s="21"/>
      <c r="Q160" s="21"/>
      <c r="R160" s="21"/>
      <c r="S160" s="21">
        <v>0</v>
      </c>
      <c r="T160" s="21">
        <v>91296110</v>
      </c>
    </row>
    <row r="161" spans="1:20" ht="30">
      <c r="A161" s="17">
        <f t="shared" si="11"/>
        <v>143</v>
      </c>
      <c r="B161" s="18">
        <v>78202502900</v>
      </c>
      <c r="C161" s="26">
        <v>780136</v>
      </c>
      <c r="D161" s="23" t="s">
        <v>169</v>
      </c>
      <c r="E161" s="21">
        <v>123975395</v>
      </c>
      <c r="F161" s="21"/>
      <c r="G161" s="21">
        <v>0</v>
      </c>
      <c r="H161" s="21"/>
      <c r="I161" s="21"/>
      <c r="J161" s="21">
        <v>0</v>
      </c>
      <c r="K161" s="21">
        <v>0</v>
      </c>
      <c r="L161" s="21">
        <v>0</v>
      </c>
      <c r="M161" s="21">
        <v>0</v>
      </c>
      <c r="N161" s="21">
        <v>0</v>
      </c>
      <c r="O161" s="21">
        <v>0</v>
      </c>
      <c r="P161" s="21"/>
      <c r="Q161" s="21"/>
      <c r="R161" s="21"/>
      <c r="S161" s="21">
        <v>0</v>
      </c>
      <c r="T161" s="21">
        <v>123975395</v>
      </c>
    </row>
    <row r="162" spans="1:20" ht="30">
      <c r="A162" s="17">
        <f t="shared" si="11"/>
        <v>144</v>
      </c>
      <c r="B162" s="18">
        <v>78202503300</v>
      </c>
      <c r="C162" s="26">
        <v>780154</v>
      </c>
      <c r="D162" s="23" t="s">
        <v>170</v>
      </c>
      <c r="E162" s="21">
        <v>221704006</v>
      </c>
      <c r="F162" s="21"/>
      <c r="G162" s="21">
        <v>0</v>
      </c>
      <c r="H162" s="21"/>
      <c r="I162" s="21"/>
      <c r="J162" s="21">
        <v>0</v>
      </c>
      <c r="K162" s="21">
        <v>0</v>
      </c>
      <c r="L162" s="21">
        <v>0</v>
      </c>
      <c r="M162" s="21">
        <v>0</v>
      </c>
      <c r="N162" s="21">
        <v>0</v>
      </c>
      <c r="O162" s="21">
        <v>0</v>
      </c>
      <c r="P162" s="21"/>
      <c r="Q162" s="21"/>
      <c r="R162" s="21"/>
      <c r="S162" s="21">
        <v>0</v>
      </c>
      <c r="T162" s="21">
        <v>221704006</v>
      </c>
    </row>
    <row r="163" spans="1:20" ht="18.75">
      <c r="A163" s="17"/>
      <c r="B163" s="18"/>
      <c r="C163" s="25"/>
      <c r="D163" s="35" t="s">
        <v>171</v>
      </c>
      <c r="E163" s="21">
        <v>0</v>
      </c>
      <c r="F163" s="21"/>
      <c r="G163" s="21">
        <v>0</v>
      </c>
      <c r="H163" s="21"/>
      <c r="I163" s="21"/>
      <c r="J163" s="21">
        <v>0</v>
      </c>
      <c r="K163" s="21">
        <v>0</v>
      </c>
      <c r="L163" s="21">
        <v>0</v>
      </c>
      <c r="M163" s="21">
        <v>0</v>
      </c>
      <c r="N163" s="21">
        <v>0</v>
      </c>
      <c r="O163" s="21">
        <v>0</v>
      </c>
      <c r="P163" s="21"/>
      <c r="Q163" s="21"/>
      <c r="R163" s="21"/>
      <c r="S163" s="21">
        <v>0</v>
      </c>
      <c r="T163" s="21">
        <v>0</v>
      </c>
    </row>
    <row r="164" spans="1:20" ht="30">
      <c r="A164" s="17">
        <f>A162+1</f>
        <v>145</v>
      </c>
      <c r="B164" s="18">
        <v>78202522300</v>
      </c>
      <c r="C164" s="26">
        <v>780053</v>
      </c>
      <c r="D164" s="23" t="s">
        <v>172</v>
      </c>
      <c r="E164" s="21">
        <v>301225355</v>
      </c>
      <c r="F164" s="21"/>
      <c r="G164" s="21">
        <v>0</v>
      </c>
      <c r="H164" s="21"/>
      <c r="I164" s="21"/>
      <c r="J164" s="21">
        <v>0</v>
      </c>
      <c r="K164" s="21">
        <v>0</v>
      </c>
      <c r="L164" s="21">
        <v>0</v>
      </c>
      <c r="M164" s="21">
        <v>0</v>
      </c>
      <c r="N164" s="21">
        <v>0</v>
      </c>
      <c r="O164" s="21">
        <v>0</v>
      </c>
      <c r="P164" s="21"/>
      <c r="Q164" s="21"/>
      <c r="R164" s="21"/>
      <c r="S164" s="21">
        <v>0</v>
      </c>
      <c r="T164" s="21">
        <v>301225355</v>
      </c>
    </row>
    <row r="165" spans="1:20" ht="30">
      <c r="A165" s="17">
        <f>A164+1</f>
        <v>146</v>
      </c>
      <c r="B165" s="18">
        <v>78202526000</v>
      </c>
      <c r="C165" s="26">
        <v>780054</v>
      </c>
      <c r="D165" s="23" t="s">
        <v>173</v>
      </c>
      <c r="E165" s="21">
        <v>576045682</v>
      </c>
      <c r="F165" s="21"/>
      <c r="G165" s="21">
        <v>0</v>
      </c>
      <c r="H165" s="21"/>
      <c r="I165" s="21"/>
      <c r="J165" s="21">
        <v>0</v>
      </c>
      <c r="K165" s="21">
        <v>0</v>
      </c>
      <c r="L165" s="21">
        <v>0</v>
      </c>
      <c r="M165" s="21">
        <v>0</v>
      </c>
      <c r="N165" s="21">
        <v>0</v>
      </c>
      <c r="O165" s="21">
        <v>0</v>
      </c>
      <c r="P165" s="21"/>
      <c r="Q165" s="21"/>
      <c r="R165" s="21"/>
      <c r="S165" s="21">
        <v>0</v>
      </c>
      <c r="T165" s="21">
        <v>576045682</v>
      </c>
    </row>
    <row r="166" spans="1:20" ht="30">
      <c r="A166" s="17">
        <f t="shared" ref="A166:A170" si="12">A165+1</f>
        <v>147</v>
      </c>
      <c r="B166" s="18">
        <v>78202525300</v>
      </c>
      <c r="C166" s="26">
        <v>780055</v>
      </c>
      <c r="D166" s="23" t="s">
        <v>174</v>
      </c>
      <c r="E166" s="21">
        <v>756768132</v>
      </c>
      <c r="F166" s="21"/>
      <c r="G166" s="21">
        <v>0</v>
      </c>
      <c r="H166" s="21"/>
      <c r="I166" s="21"/>
      <c r="J166" s="21">
        <v>0</v>
      </c>
      <c r="K166" s="21">
        <v>0</v>
      </c>
      <c r="L166" s="21">
        <v>0</v>
      </c>
      <c r="M166" s="21">
        <v>0</v>
      </c>
      <c r="N166" s="21">
        <v>0</v>
      </c>
      <c r="O166" s="21">
        <v>-70254</v>
      </c>
      <c r="P166" s="21"/>
      <c r="Q166" s="21"/>
      <c r="R166" s="21"/>
      <c r="S166" s="21">
        <v>-70254</v>
      </c>
      <c r="T166" s="21">
        <v>756697878</v>
      </c>
    </row>
    <row r="167" spans="1:20" ht="30">
      <c r="A167" s="17">
        <f t="shared" si="12"/>
        <v>148</v>
      </c>
      <c r="B167" s="18">
        <v>78202514200</v>
      </c>
      <c r="C167" s="26">
        <v>780021</v>
      </c>
      <c r="D167" s="23" t="s">
        <v>175</v>
      </c>
      <c r="E167" s="21">
        <v>112708014</v>
      </c>
      <c r="F167" s="21"/>
      <c r="G167" s="21">
        <v>0</v>
      </c>
      <c r="H167" s="21"/>
      <c r="I167" s="21"/>
      <c r="J167" s="21">
        <v>0</v>
      </c>
      <c r="K167" s="21">
        <v>0</v>
      </c>
      <c r="L167" s="21">
        <v>0</v>
      </c>
      <c r="M167" s="21">
        <v>0</v>
      </c>
      <c r="N167" s="21">
        <v>0</v>
      </c>
      <c r="O167" s="21">
        <v>0</v>
      </c>
      <c r="P167" s="21"/>
      <c r="Q167" s="21"/>
      <c r="R167" s="21"/>
      <c r="S167" s="21">
        <v>0</v>
      </c>
      <c r="T167" s="21">
        <v>112708014</v>
      </c>
    </row>
    <row r="168" spans="1:20" ht="30">
      <c r="A168" s="17">
        <f t="shared" si="12"/>
        <v>149</v>
      </c>
      <c r="B168" s="18">
        <v>78202508000</v>
      </c>
      <c r="C168" s="26">
        <v>780155</v>
      </c>
      <c r="D168" s="23" t="s">
        <v>176</v>
      </c>
      <c r="E168" s="21">
        <v>69325824</v>
      </c>
      <c r="F168" s="21"/>
      <c r="G168" s="21">
        <v>0</v>
      </c>
      <c r="H168" s="21"/>
      <c r="I168" s="21"/>
      <c r="J168" s="21">
        <v>0</v>
      </c>
      <c r="K168" s="21">
        <v>0</v>
      </c>
      <c r="L168" s="21">
        <v>0</v>
      </c>
      <c r="M168" s="21">
        <v>0</v>
      </c>
      <c r="N168" s="21">
        <v>0</v>
      </c>
      <c r="O168" s="21">
        <v>0</v>
      </c>
      <c r="P168" s="21"/>
      <c r="Q168" s="21"/>
      <c r="R168" s="21"/>
      <c r="S168" s="21">
        <v>0</v>
      </c>
      <c r="T168" s="21">
        <v>69325824</v>
      </c>
    </row>
    <row r="169" spans="1:20" ht="30">
      <c r="A169" s="17">
        <f t="shared" si="12"/>
        <v>150</v>
      </c>
      <c r="B169" s="18">
        <v>78202501800</v>
      </c>
      <c r="C169" s="26">
        <v>780144</v>
      </c>
      <c r="D169" s="23" t="s">
        <v>177</v>
      </c>
      <c r="E169" s="21">
        <v>61912796</v>
      </c>
      <c r="F169" s="21"/>
      <c r="G169" s="21">
        <v>0</v>
      </c>
      <c r="H169" s="21"/>
      <c r="I169" s="21"/>
      <c r="J169" s="21">
        <v>0</v>
      </c>
      <c r="K169" s="21">
        <v>0</v>
      </c>
      <c r="L169" s="21">
        <v>0</v>
      </c>
      <c r="M169" s="21">
        <v>0</v>
      </c>
      <c r="N169" s="21">
        <v>0</v>
      </c>
      <c r="O169" s="21">
        <v>0</v>
      </c>
      <c r="P169" s="21"/>
      <c r="Q169" s="21"/>
      <c r="R169" s="21"/>
      <c r="S169" s="21">
        <v>0</v>
      </c>
      <c r="T169" s="21">
        <v>61912796</v>
      </c>
    </row>
    <row r="170" spans="1:20" ht="30">
      <c r="A170" s="17">
        <f t="shared" si="12"/>
        <v>151</v>
      </c>
      <c r="B170" s="18">
        <v>78202506800</v>
      </c>
      <c r="C170" s="26">
        <v>780174</v>
      </c>
      <c r="D170" s="23" t="s">
        <v>178</v>
      </c>
      <c r="E170" s="21">
        <v>11759756</v>
      </c>
      <c r="F170" s="21"/>
      <c r="G170" s="21">
        <v>0</v>
      </c>
      <c r="H170" s="21"/>
      <c r="I170" s="21"/>
      <c r="J170" s="21">
        <v>0</v>
      </c>
      <c r="K170" s="21">
        <v>0</v>
      </c>
      <c r="L170" s="21">
        <v>0</v>
      </c>
      <c r="M170" s="21">
        <v>0</v>
      </c>
      <c r="N170" s="21">
        <v>0</v>
      </c>
      <c r="O170" s="21">
        <v>0</v>
      </c>
      <c r="P170" s="21"/>
      <c r="Q170" s="21"/>
      <c r="R170" s="21"/>
      <c r="S170" s="21">
        <v>0</v>
      </c>
      <c r="T170" s="21">
        <v>11759756</v>
      </c>
    </row>
    <row r="171" spans="1:20" ht="18.75">
      <c r="A171" s="17"/>
      <c r="B171" s="18"/>
      <c r="C171" s="25"/>
      <c r="D171" s="35" t="s">
        <v>179</v>
      </c>
      <c r="E171" s="21">
        <v>0</v>
      </c>
      <c r="F171" s="21"/>
      <c r="G171" s="21">
        <v>0</v>
      </c>
      <c r="H171" s="21"/>
      <c r="I171" s="21"/>
      <c r="J171" s="21">
        <v>0</v>
      </c>
      <c r="K171" s="21">
        <v>0</v>
      </c>
      <c r="L171" s="21">
        <v>0</v>
      </c>
      <c r="M171" s="21">
        <v>0</v>
      </c>
      <c r="N171" s="21">
        <v>0</v>
      </c>
      <c r="O171" s="21">
        <v>0</v>
      </c>
      <c r="P171" s="21"/>
      <c r="Q171" s="21"/>
      <c r="R171" s="21"/>
      <c r="S171" s="21">
        <v>0</v>
      </c>
      <c r="T171" s="21">
        <v>0</v>
      </c>
    </row>
    <row r="172" spans="1:20" ht="30">
      <c r="A172" s="17">
        <f>A170+1</f>
        <v>152</v>
      </c>
      <c r="B172" s="18">
        <v>78202518400</v>
      </c>
      <c r="C172" s="26">
        <v>780306</v>
      </c>
      <c r="D172" s="23" t="s">
        <v>180</v>
      </c>
      <c r="E172" s="21">
        <v>655433161</v>
      </c>
      <c r="F172" s="21"/>
      <c r="G172" s="21">
        <v>0</v>
      </c>
      <c r="H172" s="21"/>
      <c r="I172" s="21"/>
      <c r="J172" s="21">
        <v>0</v>
      </c>
      <c r="K172" s="21">
        <v>0</v>
      </c>
      <c r="L172" s="21">
        <v>0</v>
      </c>
      <c r="M172" s="21">
        <v>0</v>
      </c>
      <c r="N172" s="21">
        <v>0</v>
      </c>
      <c r="O172" s="21">
        <v>0</v>
      </c>
      <c r="P172" s="21"/>
      <c r="Q172" s="21"/>
      <c r="R172" s="21"/>
      <c r="S172" s="21">
        <v>0</v>
      </c>
      <c r="T172" s="21">
        <v>655433161</v>
      </c>
    </row>
    <row r="173" spans="1:20" ht="45">
      <c r="A173" s="17">
        <f>A172+1</f>
        <v>153</v>
      </c>
      <c r="B173" s="18">
        <v>78202516300</v>
      </c>
      <c r="C173" s="26">
        <v>780367</v>
      </c>
      <c r="D173" s="23" t="s">
        <v>181</v>
      </c>
      <c r="E173" s="21">
        <v>269716597</v>
      </c>
      <c r="F173" s="21"/>
      <c r="G173" s="21">
        <v>0</v>
      </c>
      <c r="H173" s="21"/>
      <c r="I173" s="21"/>
      <c r="J173" s="21">
        <v>0</v>
      </c>
      <c r="K173" s="21">
        <v>0</v>
      </c>
      <c r="L173" s="21">
        <v>0</v>
      </c>
      <c r="M173" s="21">
        <v>0</v>
      </c>
      <c r="N173" s="21">
        <v>0</v>
      </c>
      <c r="O173" s="21">
        <v>0</v>
      </c>
      <c r="P173" s="21"/>
      <c r="Q173" s="21"/>
      <c r="R173" s="21"/>
      <c r="S173" s="21">
        <v>0</v>
      </c>
      <c r="T173" s="21">
        <v>269716597</v>
      </c>
    </row>
    <row r="174" spans="1:20" ht="18.75">
      <c r="A174" s="17"/>
      <c r="B174" s="18"/>
      <c r="C174" s="25"/>
      <c r="D174" s="35" t="s">
        <v>182</v>
      </c>
      <c r="E174" s="21">
        <v>0</v>
      </c>
      <c r="F174" s="21"/>
      <c r="G174" s="21">
        <v>0</v>
      </c>
      <c r="H174" s="21"/>
      <c r="I174" s="21"/>
      <c r="J174" s="21">
        <v>0</v>
      </c>
      <c r="K174" s="21">
        <v>0</v>
      </c>
      <c r="L174" s="21">
        <v>0</v>
      </c>
      <c r="M174" s="21">
        <v>0</v>
      </c>
      <c r="N174" s="21">
        <v>0</v>
      </c>
      <c r="O174" s="21">
        <v>0</v>
      </c>
      <c r="P174" s="21"/>
      <c r="Q174" s="21"/>
      <c r="R174" s="21"/>
      <c r="S174" s="21">
        <v>0</v>
      </c>
      <c r="T174" s="21">
        <v>0</v>
      </c>
    </row>
    <row r="175" spans="1:20" ht="30">
      <c r="A175" s="17">
        <f>A173+1</f>
        <v>154</v>
      </c>
      <c r="B175" s="18">
        <v>78202533400</v>
      </c>
      <c r="C175" s="26">
        <v>780116</v>
      </c>
      <c r="D175" s="23" t="s">
        <v>183</v>
      </c>
      <c r="E175" s="21">
        <v>660486380</v>
      </c>
      <c r="F175" s="21"/>
      <c r="G175" s="21">
        <v>0</v>
      </c>
      <c r="H175" s="21"/>
      <c r="I175" s="21"/>
      <c r="J175" s="21">
        <v>0</v>
      </c>
      <c r="K175" s="21">
        <v>0</v>
      </c>
      <c r="L175" s="21">
        <v>0</v>
      </c>
      <c r="M175" s="21">
        <v>0</v>
      </c>
      <c r="N175" s="21">
        <v>12725731</v>
      </c>
      <c r="O175" s="21">
        <v>0</v>
      </c>
      <c r="P175" s="21"/>
      <c r="Q175" s="21"/>
      <c r="R175" s="21"/>
      <c r="S175" s="21">
        <v>12725731</v>
      </c>
      <c r="T175" s="21">
        <v>673212111</v>
      </c>
    </row>
    <row r="176" spans="1:20" ht="30">
      <c r="A176" s="17">
        <f>A175+1</f>
        <v>155</v>
      </c>
      <c r="B176" s="18">
        <v>78202516200</v>
      </c>
      <c r="C176" s="26">
        <v>780127</v>
      </c>
      <c r="D176" s="23" t="s">
        <v>184</v>
      </c>
      <c r="E176" s="21">
        <v>577646707</v>
      </c>
      <c r="F176" s="21"/>
      <c r="G176" s="21">
        <v>0</v>
      </c>
      <c r="H176" s="21"/>
      <c r="I176" s="21"/>
      <c r="J176" s="21">
        <v>0</v>
      </c>
      <c r="K176" s="21">
        <v>0</v>
      </c>
      <c r="L176" s="21">
        <v>0</v>
      </c>
      <c r="M176" s="21">
        <v>0</v>
      </c>
      <c r="N176" s="21">
        <v>0</v>
      </c>
      <c r="O176" s="21">
        <v>0</v>
      </c>
      <c r="P176" s="21"/>
      <c r="Q176" s="21"/>
      <c r="R176" s="21"/>
      <c r="S176" s="21">
        <v>0</v>
      </c>
      <c r="T176" s="21">
        <v>577646707</v>
      </c>
    </row>
    <row r="177" spans="1:20" ht="30">
      <c r="A177" s="17">
        <f t="shared" ref="A177:A182" si="13">A176+1</f>
        <v>156</v>
      </c>
      <c r="B177" s="18">
        <v>78202528800</v>
      </c>
      <c r="C177" s="26">
        <v>780098</v>
      </c>
      <c r="D177" s="23" t="s">
        <v>185</v>
      </c>
      <c r="E177" s="21">
        <v>672532154</v>
      </c>
      <c r="F177" s="21"/>
      <c r="G177" s="21">
        <v>0</v>
      </c>
      <c r="H177" s="21"/>
      <c r="I177" s="21"/>
      <c r="J177" s="21">
        <v>0</v>
      </c>
      <c r="K177" s="21">
        <v>0</v>
      </c>
      <c r="L177" s="21">
        <v>0</v>
      </c>
      <c r="M177" s="21">
        <v>0</v>
      </c>
      <c r="N177" s="21">
        <v>0</v>
      </c>
      <c r="O177" s="21">
        <v>0</v>
      </c>
      <c r="P177" s="21"/>
      <c r="Q177" s="21"/>
      <c r="R177" s="21"/>
      <c r="S177" s="21">
        <v>0</v>
      </c>
      <c r="T177" s="21">
        <v>672532154</v>
      </c>
    </row>
    <row r="178" spans="1:20" ht="30">
      <c r="A178" s="17">
        <f t="shared" si="13"/>
        <v>157</v>
      </c>
      <c r="B178" s="18">
        <v>78202523700</v>
      </c>
      <c r="C178" s="26">
        <v>780102</v>
      </c>
      <c r="D178" s="23" t="s">
        <v>186</v>
      </c>
      <c r="E178" s="21">
        <v>778254574</v>
      </c>
      <c r="F178" s="21"/>
      <c r="G178" s="21">
        <v>0</v>
      </c>
      <c r="H178" s="21"/>
      <c r="I178" s="21"/>
      <c r="J178" s="21">
        <v>0</v>
      </c>
      <c r="K178" s="21">
        <v>0</v>
      </c>
      <c r="L178" s="21">
        <v>0</v>
      </c>
      <c r="M178" s="21">
        <v>0</v>
      </c>
      <c r="N178" s="21">
        <v>20513386</v>
      </c>
      <c r="O178" s="21">
        <v>0</v>
      </c>
      <c r="P178" s="21"/>
      <c r="Q178" s="21"/>
      <c r="R178" s="21"/>
      <c r="S178" s="21">
        <v>20513386</v>
      </c>
      <c r="T178" s="21">
        <v>798767960</v>
      </c>
    </row>
    <row r="179" spans="1:20" ht="30">
      <c r="A179" s="17">
        <f t="shared" si="13"/>
        <v>158</v>
      </c>
      <c r="B179" s="18">
        <v>78202526100</v>
      </c>
      <c r="C179" s="26">
        <v>780082</v>
      </c>
      <c r="D179" s="23" t="s">
        <v>187</v>
      </c>
      <c r="E179" s="21">
        <v>2933764110</v>
      </c>
      <c r="F179" s="21"/>
      <c r="G179" s="21">
        <v>0</v>
      </c>
      <c r="H179" s="21"/>
      <c r="I179" s="21"/>
      <c r="J179" s="21">
        <v>0</v>
      </c>
      <c r="K179" s="21">
        <v>0</v>
      </c>
      <c r="L179" s="21">
        <v>0</v>
      </c>
      <c r="M179" s="21">
        <v>0</v>
      </c>
      <c r="N179" s="21">
        <v>0</v>
      </c>
      <c r="O179" s="21">
        <v>0</v>
      </c>
      <c r="P179" s="21"/>
      <c r="Q179" s="21"/>
      <c r="R179" s="21"/>
      <c r="S179" s="21">
        <v>0</v>
      </c>
      <c r="T179" s="21">
        <v>2933764110</v>
      </c>
    </row>
    <row r="180" spans="1:20" ht="30">
      <c r="A180" s="17">
        <f t="shared" si="13"/>
        <v>159</v>
      </c>
      <c r="B180" s="18">
        <v>78202509100</v>
      </c>
      <c r="C180" s="26">
        <v>780088</v>
      </c>
      <c r="D180" s="23" t="s">
        <v>188</v>
      </c>
      <c r="E180" s="21">
        <v>364035438</v>
      </c>
      <c r="F180" s="21"/>
      <c r="G180" s="21">
        <v>0</v>
      </c>
      <c r="H180" s="21"/>
      <c r="I180" s="21"/>
      <c r="J180" s="21">
        <v>0</v>
      </c>
      <c r="K180" s="21">
        <v>0</v>
      </c>
      <c r="L180" s="21">
        <v>0</v>
      </c>
      <c r="M180" s="21">
        <v>0</v>
      </c>
      <c r="N180" s="21">
        <v>0</v>
      </c>
      <c r="O180" s="21">
        <v>0</v>
      </c>
      <c r="P180" s="21"/>
      <c r="Q180" s="21"/>
      <c r="R180" s="21"/>
      <c r="S180" s="21">
        <v>0</v>
      </c>
      <c r="T180" s="21">
        <v>364035438</v>
      </c>
    </row>
    <row r="181" spans="1:20" ht="30">
      <c r="A181" s="17">
        <f t="shared" si="13"/>
        <v>160</v>
      </c>
      <c r="B181" s="18">
        <v>78202511900</v>
      </c>
      <c r="C181" s="26">
        <v>780097</v>
      </c>
      <c r="D181" s="23" t="s">
        <v>189</v>
      </c>
      <c r="E181" s="21">
        <v>156801162</v>
      </c>
      <c r="F181" s="21"/>
      <c r="G181" s="21">
        <v>0</v>
      </c>
      <c r="H181" s="21"/>
      <c r="I181" s="21"/>
      <c r="J181" s="21">
        <v>0</v>
      </c>
      <c r="K181" s="21">
        <v>0</v>
      </c>
      <c r="L181" s="21">
        <v>4776338</v>
      </c>
      <c r="M181" s="21">
        <v>0</v>
      </c>
      <c r="N181" s="21">
        <v>4776339</v>
      </c>
      <c r="O181" s="21">
        <v>0</v>
      </c>
      <c r="P181" s="21"/>
      <c r="Q181" s="21"/>
      <c r="R181" s="21"/>
      <c r="S181" s="21">
        <v>9552677</v>
      </c>
      <c r="T181" s="21">
        <v>166353839</v>
      </c>
    </row>
    <row r="182" spans="1:20" ht="30">
      <c r="A182" s="17">
        <f t="shared" si="13"/>
        <v>161</v>
      </c>
      <c r="B182" s="18">
        <v>78202510200</v>
      </c>
      <c r="C182" s="26">
        <v>780173</v>
      </c>
      <c r="D182" s="23" t="s">
        <v>190</v>
      </c>
      <c r="E182" s="21">
        <v>86219413</v>
      </c>
      <c r="F182" s="21"/>
      <c r="G182" s="21">
        <v>0</v>
      </c>
      <c r="H182" s="21"/>
      <c r="I182" s="21"/>
      <c r="J182" s="21">
        <v>0</v>
      </c>
      <c r="K182" s="21">
        <v>0</v>
      </c>
      <c r="L182" s="21">
        <v>0</v>
      </c>
      <c r="M182" s="21">
        <v>0</v>
      </c>
      <c r="N182" s="21">
        <v>0</v>
      </c>
      <c r="O182" s="21">
        <v>0</v>
      </c>
      <c r="P182" s="21"/>
      <c r="Q182" s="21"/>
      <c r="R182" s="21"/>
      <c r="S182" s="21">
        <v>0</v>
      </c>
      <c r="T182" s="21">
        <v>86219413</v>
      </c>
    </row>
    <row r="183" spans="1:20" ht="45">
      <c r="A183" s="17">
        <f>A182+1</f>
        <v>162</v>
      </c>
      <c r="B183" s="18">
        <v>78202514900</v>
      </c>
      <c r="C183" s="26">
        <v>780169</v>
      </c>
      <c r="D183" s="23" t="s">
        <v>191</v>
      </c>
      <c r="E183" s="21">
        <v>968208347</v>
      </c>
      <c r="F183" s="21"/>
      <c r="G183" s="21">
        <v>0</v>
      </c>
      <c r="H183" s="21"/>
      <c r="I183" s="21"/>
      <c r="J183" s="21">
        <v>0</v>
      </c>
      <c r="K183" s="21">
        <v>0</v>
      </c>
      <c r="L183" s="21">
        <v>0</v>
      </c>
      <c r="M183" s="21">
        <v>0</v>
      </c>
      <c r="N183" s="21">
        <v>0</v>
      </c>
      <c r="O183" s="21">
        <v>70254</v>
      </c>
      <c r="P183" s="21"/>
      <c r="Q183" s="21"/>
      <c r="R183" s="21"/>
      <c r="S183" s="21">
        <v>70254</v>
      </c>
      <c r="T183" s="21">
        <v>968278601</v>
      </c>
    </row>
    <row r="184" spans="1:20" ht="18.75">
      <c r="A184" s="17"/>
      <c r="B184" s="18"/>
      <c r="C184" s="25"/>
      <c r="D184" s="35" t="s">
        <v>192</v>
      </c>
      <c r="E184" s="21">
        <v>0</v>
      </c>
      <c r="F184" s="21"/>
      <c r="G184" s="21">
        <v>0</v>
      </c>
      <c r="H184" s="21"/>
      <c r="I184" s="21"/>
      <c r="J184" s="21">
        <v>0</v>
      </c>
      <c r="K184" s="21">
        <v>0</v>
      </c>
      <c r="L184" s="21">
        <v>0</v>
      </c>
      <c r="M184" s="21">
        <v>0</v>
      </c>
      <c r="N184" s="21">
        <v>0</v>
      </c>
      <c r="O184" s="21">
        <v>0</v>
      </c>
      <c r="P184" s="21"/>
      <c r="Q184" s="21"/>
      <c r="R184" s="21"/>
      <c r="S184" s="21">
        <v>0</v>
      </c>
      <c r="T184" s="21">
        <v>0</v>
      </c>
    </row>
    <row r="185" spans="1:20" ht="30">
      <c r="A185" s="17">
        <f>A183+1</f>
        <v>163</v>
      </c>
      <c r="B185" s="18">
        <v>78202525500</v>
      </c>
      <c r="C185" s="26">
        <v>780132</v>
      </c>
      <c r="D185" s="23" t="s">
        <v>193</v>
      </c>
      <c r="E185" s="21">
        <v>1427543304</v>
      </c>
      <c r="F185" s="21"/>
      <c r="G185" s="21">
        <v>0</v>
      </c>
      <c r="H185" s="21"/>
      <c r="I185" s="21"/>
      <c r="J185" s="21">
        <v>0</v>
      </c>
      <c r="K185" s="21">
        <v>0</v>
      </c>
      <c r="L185" s="21">
        <v>0</v>
      </c>
      <c r="M185" s="21">
        <v>19034679</v>
      </c>
      <c r="N185" s="21">
        <v>0</v>
      </c>
      <c r="O185" s="21">
        <v>0</v>
      </c>
      <c r="P185" s="21"/>
      <c r="Q185" s="21"/>
      <c r="R185" s="21"/>
      <c r="S185" s="21">
        <v>19034679</v>
      </c>
      <c r="T185" s="21">
        <v>1446577983</v>
      </c>
    </row>
    <row r="186" spans="1:20" ht="30">
      <c r="A186" s="17">
        <f>A185+1</f>
        <v>164</v>
      </c>
      <c r="B186" s="18">
        <v>78202514300</v>
      </c>
      <c r="C186" s="26">
        <v>780090</v>
      </c>
      <c r="D186" s="23" t="s">
        <v>194</v>
      </c>
      <c r="E186" s="21">
        <v>764164810</v>
      </c>
      <c r="F186" s="21"/>
      <c r="G186" s="21">
        <v>0</v>
      </c>
      <c r="H186" s="21"/>
      <c r="I186" s="21"/>
      <c r="J186" s="21">
        <v>0</v>
      </c>
      <c r="K186" s="21">
        <v>0</v>
      </c>
      <c r="L186" s="21">
        <v>0</v>
      </c>
      <c r="M186" s="21">
        <v>0</v>
      </c>
      <c r="N186" s="21">
        <v>0</v>
      </c>
      <c r="O186" s="21">
        <v>0</v>
      </c>
      <c r="P186" s="21"/>
      <c r="Q186" s="21"/>
      <c r="R186" s="21"/>
      <c r="S186" s="21">
        <v>0</v>
      </c>
      <c r="T186" s="21">
        <v>764164810</v>
      </c>
    </row>
    <row r="187" spans="1:20" ht="30">
      <c r="A187" s="17">
        <f t="shared" ref="A187:A189" si="14">A186+1</f>
        <v>165</v>
      </c>
      <c r="B187" s="18">
        <v>78202511400</v>
      </c>
      <c r="C187" s="26">
        <v>780040</v>
      </c>
      <c r="D187" s="23" t="s">
        <v>195</v>
      </c>
      <c r="E187" s="21">
        <v>302286076</v>
      </c>
      <c r="F187" s="21"/>
      <c r="G187" s="21">
        <v>0</v>
      </c>
      <c r="H187" s="21"/>
      <c r="I187" s="21"/>
      <c r="J187" s="21">
        <v>0</v>
      </c>
      <c r="K187" s="21">
        <v>0</v>
      </c>
      <c r="L187" s="21">
        <v>0</v>
      </c>
      <c r="M187" s="21">
        <v>0</v>
      </c>
      <c r="N187" s="21">
        <v>0</v>
      </c>
      <c r="O187" s="21">
        <v>0</v>
      </c>
      <c r="P187" s="21"/>
      <c r="Q187" s="21"/>
      <c r="R187" s="21"/>
      <c r="S187" s="21">
        <v>0</v>
      </c>
      <c r="T187" s="21">
        <v>302286076</v>
      </c>
    </row>
    <row r="188" spans="1:20" ht="30">
      <c r="A188" s="17">
        <f t="shared" si="14"/>
        <v>166</v>
      </c>
      <c r="B188" s="18">
        <v>78202507000</v>
      </c>
      <c r="C188" s="26">
        <v>780146</v>
      </c>
      <c r="D188" s="23" t="s">
        <v>196</v>
      </c>
      <c r="E188" s="21">
        <v>191909014</v>
      </c>
      <c r="F188" s="21"/>
      <c r="G188" s="21">
        <v>0</v>
      </c>
      <c r="H188" s="21"/>
      <c r="I188" s="21"/>
      <c r="J188" s="21">
        <v>0</v>
      </c>
      <c r="K188" s="21">
        <v>0</v>
      </c>
      <c r="L188" s="21">
        <v>0</v>
      </c>
      <c r="M188" s="21">
        <v>0</v>
      </c>
      <c r="N188" s="21">
        <v>0</v>
      </c>
      <c r="O188" s="21">
        <v>0</v>
      </c>
      <c r="P188" s="21"/>
      <c r="Q188" s="21"/>
      <c r="R188" s="21"/>
      <c r="S188" s="21">
        <v>0</v>
      </c>
      <c r="T188" s="21">
        <v>191909014</v>
      </c>
    </row>
    <row r="189" spans="1:20" ht="30">
      <c r="A189" s="17">
        <f t="shared" si="14"/>
        <v>167</v>
      </c>
      <c r="B189" s="18">
        <v>78202511100</v>
      </c>
      <c r="C189" s="26">
        <v>780368</v>
      </c>
      <c r="D189" s="23" t="s">
        <v>197</v>
      </c>
      <c r="E189" s="21">
        <v>527665451</v>
      </c>
      <c r="F189" s="21"/>
      <c r="G189" s="21">
        <v>0</v>
      </c>
      <c r="H189" s="21"/>
      <c r="I189" s="21"/>
      <c r="J189" s="21">
        <v>0</v>
      </c>
      <c r="K189" s="21">
        <v>0</v>
      </c>
      <c r="L189" s="21">
        <v>0</v>
      </c>
      <c r="M189" s="21">
        <v>0</v>
      </c>
      <c r="N189" s="21">
        <v>0</v>
      </c>
      <c r="O189" s="21">
        <v>0</v>
      </c>
      <c r="P189" s="21"/>
      <c r="Q189" s="21"/>
      <c r="R189" s="21"/>
      <c r="S189" s="21">
        <v>0</v>
      </c>
      <c r="T189" s="21">
        <v>527665451</v>
      </c>
    </row>
    <row r="190" spans="1:20" ht="18.75">
      <c r="A190" s="17"/>
      <c r="B190" s="18"/>
      <c r="C190" s="25"/>
      <c r="D190" s="35" t="s">
        <v>198</v>
      </c>
      <c r="E190" s="21">
        <v>0</v>
      </c>
      <c r="F190" s="21"/>
      <c r="G190" s="21">
        <v>0</v>
      </c>
      <c r="H190" s="21"/>
      <c r="I190" s="21"/>
      <c r="J190" s="21">
        <v>0</v>
      </c>
      <c r="K190" s="21">
        <v>0</v>
      </c>
      <c r="L190" s="21">
        <v>0</v>
      </c>
      <c r="M190" s="21">
        <v>0</v>
      </c>
      <c r="N190" s="21">
        <v>0</v>
      </c>
      <c r="O190" s="21">
        <v>0</v>
      </c>
      <c r="P190" s="21"/>
      <c r="Q190" s="21"/>
      <c r="R190" s="21"/>
      <c r="S190" s="21">
        <v>0</v>
      </c>
      <c r="T190" s="21">
        <v>0</v>
      </c>
    </row>
    <row r="191" spans="1:20" ht="30">
      <c r="A191" s="17">
        <f>A189+1</f>
        <v>168</v>
      </c>
      <c r="B191" s="18">
        <v>78202526900</v>
      </c>
      <c r="C191" s="26">
        <v>780106</v>
      </c>
      <c r="D191" s="23" t="s">
        <v>199</v>
      </c>
      <c r="E191" s="21">
        <v>500740914</v>
      </c>
      <c r="F191" s="21"/>
      <c r="G191" s="21">
        <v>0</v>
      </c>
      <c r="H191" s="21"/>
      <c r="I191" s="21"/>
      <c r="J191" s="21">
        <v>0</v>
      </c>
      <c r="K191" s="21">
        <v>0</v>
      </c>
      <c r="L191" s="21">
        <v>0</v>
      </c>
      <c r="M191" s="21">
        <v>0</v>
      </c>
      <c r="N191" s="21">
        <v>0</v>
      </c>
      <c r="O191" s="21">
        <v>0</v>
      </c>
      <c r="P191" s="21"/>
      <c r="Q191" s="21"/>
      <c r="R191" s="21"/>
      <c r="S191" s="21">
        <v>0</v>
      </c>
      <c r="T191" s="21">
        <v>500740914</v>
      </c>
    </row>
    <row r="192" spans="1:20" ht="30">
      <c r="A192" s="17">
        <f>A191+1</f>
        <v>169</v>
      </c>
      <c r="B192" s="18">
        <v>78202528400</v>
      </c>
      <c r="C192" s="26">
        <v>780115</v>
      </c>
      <c r="D192" s="23" t="s">
        <v>200</v>
      </c>
      <c r="E192" s="21">
        <v>781250467</v>
      </c>
      <c r="F192" s="21"/>
      <c r="G192" s="21">
        <v>0</v>
      </c>
      <c r="H192" s="21"/>
      <c r="I192" s="21"/>
      <c r="J192" s="21">
        <v>0</v>
      </c>
      <c r="K192" s="21">
        <v>0</v>
      </c>
      <c r="L192" s="21">
        <v>0</v>
      </c>
      <c r="M192" s="21">
        <v>0</v>
      </c>
      <c r="N192" s="21">
        <v>23309148</v>
      </c>
      <c r="O192" s="21">
        <v>0</v>
      </c>
      <c r="P192" s="21"/>
      <c r="Q192" s="21"/>
      <c r="R192" s="21"/>
      <c r="S192" s="21">
        <v>23309148</v>
      </c>
      <c r="T192" s="21">
        <v>804559615</v>
      </c>
    </row>
    <row r="193" spans="1:20" ht="30">
      <c r="A193" s="17">
        <f t="shared" ref="A193:A197" si="15">A192+1</f>
        <v>170</v>
      </c>
      <c r="B193" s="18">
        <v>78202521100</v>
      </c>
      <c r="C193" s="26">
        <v>780120</v>
      </c>
      <c r="D193" s="23" t="s">
        <v>201</v>
      </c>
      <c r="E193" s="21">
        <v>697358662</v>
      </c>
      <c r="F193" s="21"/>
      <c r="G193" s="21">
        <v>0</v>
      </c>
      <c r="H193" s="21"/>
      <c r="I193" s="21"/>
      <c r="J193" s="21">
        <v>0</v>
      </c>
      <c r="K193" s="21">
        <v>0</v>
      </c>
      <c r="L193" s="21">
        <v>0</v>
      </c>
      <c r="M193" s="21">
        <v>0</v>
      </c>
      <c r="N193" s="21">
        <v>0</v>
      </c>
      <c r="O193" s="21">
        <v>0</v>
      </c>
      <c r="P193" s="21"/>
      <c r="Q193" s="21"/>
      <c r="R193" s="21"/>
      <c r="S193" s="21">
        <v>0</v>
      </c>
      <c r="T193" s="21">
        <v>697358662</v>
      </c>
    </row>
    <row r="194" spans="1:20" ht="30">
      <c r="A194" s="17">
        <f t="shared" si="15"/>
        <v>171</v>
      </c>
      <c r="B194" s="18">
        <v>78202530700</v>
      </c>
      <c r="C194" s="26">
        <v>780134</v>
      </c>
      <c r="D194" s="23" t="s">
        <v>202</v>
      </c>
      <c r="E194" s="21">
        <v>546851774</v>
      </c>
      <c r="F194" s="21"/>
      <c r="G194" s="21">
        <v>0</v>
      </c>
      <c r="H194" s="21"/>
      <c r="I194" s="21"/>
      <c r="J194" s="21">
        <v>0</v>
      </c>
      <c r="K194" s="21">
        <v>0</v>
      </c>
      <c r="L194" s="21">
        <v>0</v>
      </c>
      <c r="M194" s="21">
        <v>0</v>
      </c>
      <c r="N194" s="21">
        <v>0</v>
      </c>
      <c r="O194" s="21">
        <v>0</v>
      </c>
      <c r="P194" s="21"/>
      <c r="Q194" s="21"/>
      <c r="R194" s="21"/>
      <c r="S194" s="21">
        <v>0</v>
      </c>
      <c r="T194" s="21">
        <v>546851774</v>
      </c>
    </row>
    <row r="195" spans="1:20" ht="30">
      <c r="A195" s="17">
        <f t="shared" si="15"/>
        <v>172</v>
      </c>
      <c r="B195" s="18">
        <v>78202519300</v>
      </c>
      <c r="C195" s="26">
        <v>780101</v>
      </c>
      <c r="D195" s="23" t="s">
        <v>203</v>
      </c>
      <c r="E195" s="21">
        <v>1537077072</v>
      </c>
      <c r="F195" s="21"/>
      <c r="G195" s="21">
        <v>0</v>
      </c>
      <c r="H195" s="21"/>
      <c r="I195" s="21"/>
      <c r="J195" s="21">
        <v>0</v>
      </c>
      <c r="K195" s="21">
        <v>0</v>
      </c>
      <c r="L195" s="21">
        <v>0</v>
      </c>
      <c r="M195" s="21">
        <v>0</v>
      </c>
      <c r="N195" s="21">
        <v>0</v>
      </c>
      <c r="O195" s="21">
        <v>0</v>
      </c>
      <c r="P195" s="21"/>
      <c r="Q195" s="21"/>
      <c r="R195" s="21"/>
      <c r="S195" s="21">
        <v>0</v>
      </c>
      <c r="T195" s="21">
        <v>1537077072</v>
      </c>
    </row>
    <row r="196" spans="1:20" ht="30">
      <c r="A196" s="17">
        <f t="shared" si="15"/>
        <v>173</v>
      </c>
      <c r="B196" s="18">
        <v>78202507800</v>
      </c>
      <c r="C196" s="26">
        <v>780161</v>
      </c>
      <c r="D196" s="23" t="s">
        <v>204</v>
      </c>
      <c r="E196" s="21">
        <v>151263610</v>
      </c>
      <c r="F196" s="21"/>
      <c r="G196" s="21">
        <v>0</v>
      </c>
      <c r="H196" s="21"/>
      <c r="I196" s="21"/>
      <c r="J196" s="21">
        <v>0</v>
      </c>
      <c r="K196" s="21">
        <v>0</v>
      </c>
      <c r="L196" s="21">
        <v>0</v>
      </c>
      <c r="M196" s="21">
        <v>0</v>
      </c>
      <c r="N196" s="21">
        <v>0</v>
      </c>
      <c r="O196" s="21">
        <v>0</v>
      </c>
      <c r="P196" s="21"/>
      <c r="Q196" s="21"/>
      <c r="R196" s="21"/>
      <c r="S196" s="21">
        <v>0</v>
      </c>
      <c r="T196" s="21">
        <v>151263610</v>
      </c>
    </row>
    <row r="197" spans="1:20" ht="30">
      <c r="A197" s="17">
        <f t="shared" si="15"/>
        <v>174</v>
      </c>
      <c r="B197" s="18">
        <v>78202507500</v>
      </c>
      <c r="C197" s="26">
        <v>780147</v>
      </c>
      <c r="D197" s="23" t="s">
        <v>205</v>
      </c>
      <c r="E197" s="21">
        <v>156977014</v>
      </c>
      <c r="F197" s="21"/>
      <c r="G197" s="21">
        <v>0</v>
      </c>
      <c r="H197" s="21"/>
      <c r="I197" s="21"/>
      <c r="J197" s="21">
        <v>0</v>
      </c>
      <c r="K197" s="21">
        <v>0</v>
      </c>
      <c r="L197" s="21">
        <v>0</v>
      </c>
      <c r="M197" s="21">
        <v>0</v>
      </c>
      <c r="N197" s="21">
        <v>0</v>
      </c>
      <c r="O197" s="21">
        <v>0</v>
      </c>
      <c r="P197" s="21"/>
      <c r="Q197" s="21"/>
      <c r="R197" s="21"/>
      <c r="S197" s="21">
        <v>0</v>
      </c>
      <c r="T197" s="21">
        <v>156977014</v>
      </c>
    </row>
    <row r="198" spans="1:20" ht="18.75">
      <c r="A198" s="17"/>
      <c r="B198" s="18"/>
      <c r="C198" s="25"/>
      <c r="D198" s="35" t="s">
        <v>206</v>
      </c>
      <c r="E198" s="21">
        <v>0</v>
      </c>
      <c r="F198" s="21"/>
      <c r="G198" s="21">
        <v>0</v>
      </c>
      <c r="H198" s="21"/>
      <c r="I198" s="21"/>
      <c r="J198" s="21">
        <v>0</v>
      </c>
      <c r="K198" s="21">
        <v>0</v>
      </c>
      <c r="L198" s="21">
        <v>0</v>
      </c>
      <c r="M198" s="21">
        <v>0</v>
      </c>
      <c r="N198" s="21">
        <v>0</v>
      </c>
      <c r="O198" s="21">
        <v>0</v>
      </c>
      <c r="P198" s="21"/>
      <c r="Q198" s="21"/>
      <c r="R198" s="21"/>
      <c r="S198" s="21">
        <v>0</v>
      </c>
      <c r="T198" s="21">
        <v>0</v>
      </c>
    </row>
    <row r="199" spans="1:20" ht="30">
      <c r="A199" s="17">
        <f>A197+1</f>
        <v>175</v>
      </c>
      <c r="B199" s="18">
        <v>78202519700</v>
      </c>
      <c r="C199" s="26">
        <v>780111</v>
      </c>
      <c r="D199" s="23" t="s">
        <v>207</v>
      </c>
      <c r="E199" s="21">
        <v>583897004</v>
      </c>
      <c r="F199" s="21"/>
      <c r="G199" s="21">
        <v>0</v>
      </c>
      <c r="H199" s="21"/>
      <c r="I199" s="21"/>
      <c r="J199" s="21">
        <v>0</v>
      </c>
      <c r="K199" s="21">
        <v>0</v>
      </c>
      <c r="L199" s="21">
        <v>0</v>
      </c>
      <c r="M199" s="21">
        <v>0</v>
      </c>
      <c r="N199" s="21">
        <v>0</v>
      </c>
      <c r="O199" s="21">
        <v>0</v>
      </c>
      <c r="P199" s="21"/>
      <c r="Q199" s="21"/>
      <c r="R199" s="21"/>
      <c r="S199" s="21">
        <v>0</v>
      </c>
      <c r="T199" s="21">
        <v>583897004</v>
      </c>
    </row>
    <row r="200" spans="1:20" ht="30">
      <c r="A200" s="17">
        <f>A199+1</f>
        <v>176</v>
      </c>
      <c r="B200" s="18">
        <v>78202535500</v>
      </c>
      <c r="C200" s="26">
        <v>780112</v>
      </c>
      <c r="D200" s="23" t="s">
        <v>208</v>
      </c>
      <c r="E200" s="21">
        <v>557867916</v>
      </c>
      <c r="F200" s="21"/>
      <c r="G200" s="21">
        <v>0</v>
      </c>
      <c r="H200" s="21"/>
      <c r="I200" s="21"/>
      <c r="J200" s="21">
        <v>0</v>
      </c>
      <c r="K200" s="21">
        <v>0</v>
      </c>
      <c r="L200" s="21">
        <v>0</v>
      </c>
      <c r="M200" s="21">
        <v>0</v>
      </c>
      <c r="N200" s="21">
        <v>0</v>
      </c>
      <c r="O200" s="21">
        <v>0</v>
      </c>
      <c r="P200" s="21"/>
      <c r="Q200" s="21"/>
      <c r="R200" s="21"/>
      <c r="S200" s="21">
        <v>0</v>
      </c>
      <c r="T200" s="21">
        <v>557867916</v>
      </c>
    </row>
    <row r="201" spans="1:20" ht="30">
      <c r="A201" s="17">
        <f t="shared" ref="A201:A204" si="16">A200+1</f>
        <v>177</v>
      </c>
      <c r="B201" s="18">
        <v>78202522400</v>
      </c>
      <c r="C201" s="26">
        <v>780056</v>
      </c>
      <c r="D201" s="23" t="s">
        <v>209</v>
      </c>
      <c r="E201" s="21">
        <v>645225639</v>
      </c>
      <c r="F201" s="21"/>
      <c r="G201" s="21">
        <v>0</v>
      </c>
      <c r="H201" s="21"/>
      <c r="I201" s="21"/>
      <c r="J201" s="21">
        <v>0</v>
      </c>
      <c r="K201" s="21">
        <v>0</v>
      </c>
      <c r="L201" s="21">
        <v>0</v>
      </c>
      <c r="M201" s="21">
        <v>0</v>
      </c>
      <c r="N201" s="21">
        <v>0</v>
      </c>
      <c r="O201" s="21">
        <v>0</v>
      </c>
      <c r="P201" s="21"/>
      <c r="Q201" s="21"/>
      <c r="R201" s="21"/>
      <c r="S201" s="21">
        <v>0</v>
      </c>
      <c r="T201" s="21">
        <v>645225639</v>
      </c>
    </row>
    <row r="202" spans="1:20" ht="30">
      <c r="A202" s="17">
        <f t="shared" si="16"/>
        <v>178</v>
      </c>
      <c r="B202" s="18">
        <v>78202540700</v>
      </c>
      <c r="C202" s="26">
        <v>780022</v>
      </c>
      <c r="D202" s="23" t="s">
        <v>210</v>
      </c>
      <c r="E202" s="21">
        <v>402700934</v>
      </c>
      <c r="F202" s="21"/>
      <c r="G202" s="21">
        <v>0</v>
      </c>
      <c r="H202" s="21"/>
      <c r="I202" s="21"/>
      <c r="J202" s="21">
        <v>0</v>
      </c>
      <c r="K202" s="21">
        <v>26735050</v>
      </c>
      <c r="L202" s="21">
        <v>0</v>
      </c>
      <c r="M202" s="21">
        <v>0</v>
      </c>
      <c r="N202" s="21">
        <v>0</v>
      </c>
      <c r="O202" s="21">
        <v>0</v>
      </c>
      <c r="P202" s="21"/>
      <c r="Q202" s="21"/>
      <c r="R202" s="21"/>
      <c r="S202" s="21">
        <v>26735050</v>
      </c>
      <c r="T202" s="21">
        <v>429435984</v>
      </c>
    </row>
    <row r="203" spans="1:20" ht="30">
      <c r="A203" s="17">
        <f t="shared" si="16"/>
        <v>179</v>
      </c>
      <c r="B203" s="18">
        <v>78202513500</v>
      </c>
      <c r="C203" s="26">
        <v>780180</v>
      </c>
      <c r="D203" s="23" t="s">
        <v>211</v>
      </c>
      <c r="E203" s="21">
        <v>31884397</v>
      </c>
      <c r="F203" s="21"/>
      <c r="G203" s="21">
        <v>0</v>
      </c>
      <c r="H203" s="21"/>
      <c r="I203" s="21"/>
      <c r="J203" s="21">
        <v>0</v>
      </c>
      <c r="K203" s="21">
        <v>0</v>
      </c>
      <c r="L203" s="21">
        <v>0</v>
      </c>
      <c r="M203" s="21">
        <v>0</v>
      </c>
      <c r="N203" s="21">
        <v>0</v>
      </c>
      <c r="O203" s="21">
        <v>0</v>
      </c>
      <c r="P203" s="21"/>
      <c r="Q203" s="21"/>
      <c r="R203" s="21"/>
      <c r="S203" s="21">
        <v>0</v>
      </c>
      <c r="T203" s="21">
        <v>31884397</v>
      </c>
    </row>
    <row r="204" spans="1:20" ht="30">
      <c r="A204" s="17">
        <f t="shared" si="16"/>
        <v>180</v>
      </c>
      <c r="B204" s="18">
        <v>78202502500</v>
      </c>
      <c r="C204" s="26">
        <v>780163</v>
      </c>
      <c r="D204" s="23" t="s">
        <v>212</v>
      </c>
      <c r="E204" s="21">
        <v>131241741</v>
      </c>
      <c r="F204" s="21"/>
      <c r="G204" s="21">
        <v>0</v>
      </c>
      <c r="H204" s="21"/>
      <c r="I204" s="21"/>
      <c r="J204" s="21">
        <v>0</v>
      </c>
      <c r="K204" s="21">
        <v>0</v>
      </c>
      <c r="L204" s="21">
        <v>0</v>
      </c>
      <c r="M204" s="21">
        <v>0</v>
      </c>
      <c r="N204" s="21">
        <v>0</v>
      </c>
      <c r="O204" s="21">
        <v>0</v>
      </c>
      <c r="P204" s="21"/>
      <c r="Q204" s="21"/>
      <c r="R204" s="21"/>
      <c r="S204" s="21">
        <v>0</v>
      </c>
      <c r="T204" s="21">
        <v>131241741</v>
      </c>
    </row>
    <row r="205" spans="1:20" ht="18.75">
      <c r="A205" s="17"/>
      <c r="B205" s="18"/>
      <c r="C205" s="39"/>
      <c r="D205" s="40" t="s">
        <v>213</v>
      </c>
      <c r="E205" s="21">
        <v>0</v>
      </c>
      <c r="F205" s="21"/>
      <c r="G205" s="21">
        <v>0</v>
      </c>
      <c r="H205" s="21"/>
      <c r="I205" s="21"/>
      <c r="J205" s="21">
        <v>0</v>
      </c>
      <c r="K205" s="21">
        <v>0</v>
      </c>
      <c r="L205" s="21">
        <v>0</v>
      </c>
      <c r="M205" s="21">
        <v>0</v>
      </c>
      <c r="N205" s="21">
        <v>0</v>
      </c>
      <c r="O205" s="21">
        <v>0</v>
      </c>
      <c r="P205" s="21"/>
      <c r="Q205" s="21"/>
      <c r="R205" s="21"/>
      <c r="S205" s="21">
        <v>0</v>
      </c>
      <c r="T205" s="21">
        <v>0</v>
      </c>
    </row>
    <row r="206" spans="1:20" ht="18.75">
      <c r="A206" s="17">
        <f>A204+1</f>
        <v>181</v>
      </c>
      <c r="B206" s="18">
        <v>78202518100</v>
      </c>
      <c r="C206" s="26">
        <v>780075</v>
      </c>
      <c r="D206" s="23" t="s">
        <v>214</v>
      </c>
      <c r="E206" s="21">
        <v>37398062</v>
      </c>
      <c r="F206" s="21"/>
      <c r="G206" s="21">
        <v>0</v>
      </c>
      <c r="H206" s="21"/>
      <c r="I206" s="21"/>
      <c r="J206" s="21">
        <v>0</v>
      </c>
      <c r="K206" s="21">
        <v>0</v>
      </c>
      <c r="L206" s="21">
        <v>0</v>
      </c>
      <c r="M206" s="21">
        <v>0</v>
      </c>
      <c r="N206" s="21">
        <v>0</v>
      </c>
      <c r="O206" s="21">
        <v>0</v>
      </c>
      <c r="P206" s="21"/>
      <c r="Q206" s="21"/>
      <c r="R206" s="21"/>
      <c r="S206" s="21">
        <v>0</v>
      </c>
      <c r="T206" s="21">
        <v>37398062</v>
      </c>
    </row>
    <row r="207" spans="1:20" ht="30">
      <c r="A207" s="17">
        <f>A206+1</f>
        <v>182</v>
      </c>
      <c r="B207" s="18">
        <v>78202544700</v>
      </c>
      <c r="C207" s="26">
        <v>780049</v>
      </c>
      <c r="D207" s="20" t="s">
        <v>215</v>
      </c>
      <c r="E207" s="21">
        <v>35434000</v>
      </c>
      <c r="F207" s="21"/>
      <c r="G207" s="21">
        <v>0</v>
      </c>
      <c r="H207" s="21"/>
      <c r="I207" s="21"/>
      <c r="J207" s="21">
        <v>0</v>
      </c>
      <c r="K207" s="21">
        <v>0</v>
      </c>
      <c r="L207" s="21">
        <v>0</v>
      </c>
      <c r="M207" s="21">
        <v>0</v>
      </c>
      <c r="N207" s="21">
        <v>0</v>
      </c>
      <c r="O207" s="21">
        <v>0</v>
      </c>
      <c r="P207" s="21"/>
      <c r="Q207" s="21"/>
      <c r="R207" s="21"/>
      <c r="S207" s="21">
        <v>0</v>
      </c>
      <c r="T207" s="21">
        <v>35434000</v>
      </c>
    </row>
    <row r="208" spans="1:20" ht="30">
      <c r="A208" s="17">
        <f t="shared" ref="A208:A220" si="17">A207+1</f>
        <v>183</v>
      </c>
      <c r="B208" s="18">
        <v>78202546900</v>
      </c>
      <c r="C208" s="26">
        <v>780131</v>
      </c>
      <c r="D208" s="41" t="s">
        <v>216</v>
      </c>
      <c r="E208" s="21">
        <v>222770680</v>
      </c>
      <c r="F208" s="21"/>
      <c r="G208" s="21">
        <v>0</v>
      </c>
      <c r="H208" s="21"/>
      <c r="I208" s="21"/>
      <c r="J208" s="21">
        <v>0</v>
      </c>
      <c r="K208" s="21">
        <v>0</v>
      </c>
      <c r="L208" s="21">
        <v>0</v>
      </c>
      <c r="M208" s="21">
        <v>0</v>
      </c>
      <c r="N208" s="21">
        <v>0</v>
      </c>
      <c r="O208" s="21">
        <v>0</v>
      </c>
      <c r="P208" s="21"/>
      <c r="Q208" s="21"/>
      <c r="R208" s="21"/>
      <c r="S208" s="21">
        <v>0</v>
      </c>
      <c r="T208" s="21">
        <v>222770680</v>
      </c>
    </row>
    <row r="209" spans="1:20" ht="18.75">
      <c r="A209" s="17">
        <f t="shared" si="17"/>
        <v>184</v>
      </c>
      <c r="B209" s="18">
        <v>78202545200</v>
      </c>
      <c r="C209" s="26">
        <v>780224</v>
      </c>
      <c r="D209" s="23" t="s">
        <v>217</v>
      </c>
      <c r="E209" s="21">
        <v>109112887</v>
      </c>
      <c r="F209" s="21"/>
      <c r="G209" s="21">
        <v>0</v>
      </c>
      <c r="H209" s="21"/>
      <c r="I209" s="21"/>
      <c r="J209" s="21">
        <v>0</v>
      </c>
      <c r="K209" s="21">
        <v>0</v>
      </c>
      <c r="L209" s="21">
        <v>0</v>
      </c>
      <c r="M209" s="21">
        <v>0</v>
      </c>
      <c r="N209" s="21">
        <v>0</v>
      </c>
      <c r="O209" s="21">
        <v>0</v>
      </c>
      <c r="P209" s="21"/>
      <c r="Q209" s="21"/>
      <c r="R209" s="21"/>
      <c r="S209" s="21">
        <v>0</v>
      </c>
      <c r="T209" s="21">
        <v>109112887</v>
      </c>
    </row>
    <row r="210" spans="1:20" ht="18.75">
      <c r="A210" s="17">
        <f t="shared" si="17"/>
        <v>185</v>
      </c>
      <c r="B210" s="18">
        <v>78202526300</v>
      </c>
      <c r="C210" s="26">
        <v>780211</v>
      </c>
      <c r="D210" s="20" t="s">
        <v>218</v>
      </c>
      <c r="E210" s="21">
        <v>106239351</v>
      </c>
      <c r="F210" s="21"/>
      <c r="G210" s="21">
        <v>0</v>
      </c>
      <c r="H210" s="21"/>
      <c r="I210" s="21"/>
      <c r="J210" s="21">
        <v>0</v>
      </c>
      <c r="K210" s="21">
        <v>0</v>
      </c>
      <c r="L210" s="21">
        <v>0</v>
      </c>
      <c r="M210" s="21">
        <v>0</v>
      </c>
      <c r="N210" s="21">
        <v>0</v>
      </c>
      <c r="O210" s="21">
        <v>0</v>
      </c>
      <c r="P210" s="21"/>
      <c r="Q210" s="21"/>
      <c r="R210" s="21"/>
      <c r="S210" s="21">
        <v>0</v>
      </c>
      <c r="T210" s="21">
        <v>106239351</v>
      </c>
    </row>
    <row r="211" spans="1:20" ht="18.75">
      <c r="A211" s="17">
        <f t="shared" si="17"/>
        <v>186</v>
      </c>
      <c r="B211" s="18">
        <v>78202548400</v>
      </c>
      <c r="C211" s="19">
        <v>780363</v>
      </c>
      <c r="D211" s="20" t="s">
        <v>219</v>
      </c>
      <c r="E211" s="21">
        <v>47562893</v>
      </c>
      <c r="F211" s="21"/>
      <c r="G211" s="21">
        <v>0</v>
      </c>
      <c r="H211" s="21"/>
      <c r="I211" s="21"/>
      <c r="J211" s="21">
        <v>0</v>
      </c>
      <c r="K211" s="21">
        <v>0</v>
      </c>
      <c r="L211" s="21">
        <v>0</v>
      </c>
      <c r="M211" s="21">
        <v>0</v>
      </c>
      <c r="N211" s="21">
        <v>0</v>
      </c>
      <c r="O211" s="21">
        <v>0</v>
      </c>
      <c r="P211" s="21"/>
      <c r="Q211" s="21"/>
      <c r="R211" s="21"/>
      <c r="S211" s="21">
        <v>0</v>
      </c>
      <c r="T211" s="21">
        <v>47562893</v>
      </c>
    </row>
    <row r="212" spans="1:20" ht="18.75">
      <c r="A212" s="17">
        <f t="shared" si="17"/>
        <v>187</v>
      </c>
      <c r="B212" s="18">
        <v>78202532200</v>
      </c>
      <c r="C212" s="19">
        <v>780435</v>
      </c>
      <c r="D212" s="20" t="s">
        <v>220</v>
      </c>
      <c r="E212" s="21">
        <v>30040855</v>
      </c>
      <c r="F212" s="21"/>
      <c r="G212" s="21">
        <v>0</v>
      </c>
      <c r="H212" s="21"/>
      <c r="I212" s="21"/>
      <c r="J212" s="21">
        <v>0</v>
      </c>
      <c r="K212" s="21">
        <v>0</v>
      </c>
      <c r="L212" s="21">
        <v>0</v>
      </c>
      <c r="M212" s="21">
        <v>0</v>
      </c>
      <c r="N212" s="21">
        <v>0</v>
      </c>
      <c r="O212" s="21">
        <v>0</v>
      </c>
      <c r="P212" s="21"/>
      <c r="Q212" s="21"/>
      <c r="R212" s="21"/>
      <c r="S212" s="21">
        <v>0</v>
      </c>
      <c r="T212" s="21">
        <v>30040855</v>
      </c>
    </row>
    <row r="213" spans="1:20" ht="18.75">
      <c r="A213" s="17">
        <f t="shared" si="17"/>
        <v>188</v>
      </c>
      <c r="B213" s="18">
        <v>78202529200</v>
      </c>
      <c r="C213" s="26">
        <v>780402</v>
      </c>
      <c r="D213" s="23" t="s">
        <v>221</v>
      </c>
      <c r="E213" s="21">
        <v>0</v>
      </c>
      <c r="F213" s="21"/>
      <c r="G213" s="21">
        <v>0</v>
      </c>
      <c r="H213" s="21"/>
      <c r="I213" s="21"/>
      <c r="J213" s="21">
        <v>0</v>
      </c>
      <c r="K213" s="21">
        <v>0</v>
      </c>
      <c r="L213" s="21">
        <v>0</v>
      </c>
      <c r="M213" s="21">
        <v>0</v>
      </c>
      <c r="N213" s="21">
        <v>0</v>
      </c>
      <c r="O213" s="21">
        <v>0</v>
      </c>
      <c r="P213" s="21"/>
      <c r="Q213" s="21"/>
      <c r="R213" s="21"/>
      <c r="S213" s="21">
        <v>0</v>
      </c>
      <c r="T213" s="21">
        <v>0</v>
      </c>
    </row>
    <row r="214" spans="1:20" ht="18.75">
      <c r="A214" s="17">
        <f t="shared" si="17"/>
        <v>189</v>
      </c>
      <c r="B214" s="18">
        <v>78202545100</v>
      </c>
      <c r="C214" s="19">
        <v>780254</v>
      </c>
      <c r="D214" s="20" t="s">
        <v>222</v>
      </c>
      <c r="E214" s="21">
        <v>3660590</v>
      </c>
      <c r="F214" s="21"/>
      <c r="G214" s="21">
        <v>0</v>
      </c>
      <c r="H214" s="21"/>
      <c r="I214" s="21"/>
      <c r="J214" s="21">
        <v>0</v>
      </c>
      <c r="K214" s="21">
        <v>0</v>
      </c>
      <c r="L214" s="21">
        <v>0</v>
      </c>
      <c r="M214" s="21">
        <v>0</v>
      </c>
      <c r="N214" s="21">
        <v>0</v>
      </c>
      <c r="O214" s="21">
        <v>0</v>
      </c>
      <c r="P214" s="21"/>
      <c r="Q214" s="21"/>
      <c r="R214" s="21"/>
      <c r="S214" s="21">
        <v>0</v>
      </c>
      <c r="T214" s="21">
        <v>3660590</v>
      </c>
    </row>
    <row r="215" spans="1:20" ht="30">
      <c r="A215" s="17">
        <f t="shared" si="17"/>
        <v>190</v>
      </c>
      <c r="B215" s="18">
        <v>78202547000</v>
      </c>
      <c r="C215" s="26">
        <v>780376</v>
      </c>
      <c r="D215" s="20" t="s">
        <v>223</v>
      </c>
      <c r="E215" s="21">
        <v>996936592</v>
      </c>
      <c r="F215" s="21"/>
      <c r="G215" s="21">
        <v>0</v>
      </c>
      <c r="H215" s="21"/>
      <c r="I215" s="21"/>
      <c r="J215" s="21">
        <v>0</v>
      </c>
      <c r="K215" s="21">
        <v>0</v>
      </c>
      <c r="L215" s="21">
        <v>0</v>
      </c>
      <c r="M215" s="21">
        <v>0</v>
      </c>
      <c r="N215" s="21">
        <v>0</v>
      </c>
      <c r="O215" s="21">
        <v>0</v>
      </c>
      <c r="P215" s="21"/>
      <c r="Q215" s="21"/>
      <c r="R215" s="21"/>
      <c r="S215" s="21">
        <v>0</v>
      </c>
      <c r="T215" s="21">
        <v>996936592</v>
      </c>
    </row>
    <row r="216" spans="1:20" ht="18.75">
      <c r="A216" s="17">
        <f t="shared" si="17"/>
        <v>191</v>
      </c>
      <c r="B216" s="18">
        <v>78202522800</v>
      </c>
      <c r="C216" s="19">
        <v>780549</v>
      </c>
      <c r="D216" s="20" t="s">
        <v>224</v>
      </c>
      <c r="E216" s="21">
        <v>0</v>
      </c>
      <c r="F216" s="21"/>
      <c r="G216" s="21">
        <v>0</v>
      </c>
      <c r="H216" s="21"/>
      <c r="I216" s="21"/>
      <c r="J216" s="21">
        <v>0</v>
      </c>
      <c r="K216" s="21">
        <v>0</v>
      </c>
      <c r="L216" s="21">
        <v>0</v>
      </c>
      <c r="M216" s="21">
        <v>0</v>
      </c>
      <c r="N216" s="21">
        <v>0</v>
      </c>
      <c r="O216" s="21">
        <v>0</v>
      </c>
      <c r="P216" s="21"/>
      <c r="Q216" s="21"/>
      <c r="R216" s="21"/>
      <c r="S216" s="21">
        <v>0</v>
      </c>
      <c r="T216" s="21">
        <v>0</v>
      </c>
    </row>
    <row r="217" spans="1:20" ht="18.75">
      <c r="A217" s="17">
        <f t="shared" si="17"/>
        <v>192</v>
      </c>
      <c r="B217" s="18">
        <v>78202541500</v>
      </c>
      <c r="C217" s="19">
        <v>780646</v>
      </c>
      <c r="D217" s="23" t="s">
        <v>225</v>
      </c>
      <c r="E217" s="21">
        <v>3982431</v>
      </c>
      <c r="F217" s="21"/>
      <c r="G217" s="21">
        <v>0</v>
      </c>
      <c r="H217" s="21"/>
      <c r="I217" s="21"/>
      <c r="J217" s="21">
        <v>0</v>
      </c>
      <c r="K217" s="21">
        <v>0</v>
      </c>
      <c r="L217" s="21">
        <v>0</v>
      </c>
      <c r="M217" s="21">
        <v>0</v>
      </c>
      <c r="N217" s="21">
        <v>0</v>
      </c>
      <c r="O217" s="21">
        <v>0</v>
      </c>
      <c r="P217" s="21"/>
      <c r="Q217" s="21"/>
      <c r="R217" s="21"/>
      <c r="S217" s="21">
        <v>0</v>
      </c>
      <c r="T217" s="21">
        <v>3982431</v>
      </c>
    </row>
    <row r="218" spans="1:20" ht="30">
      <c r="A218" s="17">
        <f t="shared" si="17"/>
        <v>193</v>
      </c>
      <c r="B218" s="18">
        <v>78202525900</v>
      </c>
      <c r="C218" s="19">
        <v>780694</v>
      </c>
      <c r="D218" s="23" t="s">
        <v>226</v>
      </c>
      <c r="E218" s="21">
        <v>62659393</v>
      </c>
      <c r="F218" s="21"/>
      <c r="G218" s="21">
        <v>0</v>
      </c>
      <c r="H218" s="21"/>
      <c r="I218" s="21"/>
      <c r="J218" s="21">
        <v>0</v>
      </c>
      <c r="K218" s="21">
        <v>0</v>
      </c>
      <c r="L218" s="21">
        <v>0</v>
      </c>
      <c r="M218" s="21">
        <v>0</v>
      </c>
      <c r="N218" s="21">
        <v>0</v>
      </c>
      <c r="O218" s="21">
        <v>0</v>
      </c>
      <c r="P218" s="21"/>
      <c r="Q218" s="21"/>
      <c r="R218" s="21"/>
      <c r="S218" s="21">
        <v>0</v>
      </c>
      <c r="T218" s="21">
        <v>62659393</v>
      </c>
    </row>
    <row r="219" spans="1:20" ht="18.75">
      <c r="A219" s="17">
        <f t="shared" si="17"/>
        <v>194</v>
      </c>
      <c r="B219" s="18">
        <v>78202542800</v>
      </c>
      <c r="C219" s="19">
        <v>780699</v>
      </c>
      <c r="D219" s="20" t="s">
        <v>227</v>
      </c>
      <c r="E219" s="21">
        <v>1288019</v>
      </c>
      <c r="F219" s="21"/>
      <c r="G219" s="21">
        <v>0</v>
      </c>
      <c r="H219" s="21"/>
      <c r="I219" s="21"/>
      <c r="J219" s="21">
        <v>0</v>
      </c>
      <c r="K219" s="21">
        <v>0</v>
      </c>
      <c r="L219" s="21">
        <v>0</v>
      </c>
      <c r="M219" s="21">
        <v>0</v>
      </c>
      <c r="N219" s="21">
        <v>0</v>
      </c>
      <c r="O219" s="21">
        <v>0</v>
      </c>
      <c r="P219" s="21"/>
      <c r="Q219" s="21"/>
      <c r="R219" s="21"/>
      <c r="S219" s="21">
        <v>0</v>
      </c>
      <c r="T219" s="21">
        <v>1288019</v>
      </c>
    </row>
    <row r="220" spans="1:20" ht="18.75">
      <c r="A220" s="17">
        <f t="shared" si="17"/>
        <v>195</v>
      </c>
      <c r="B220" s="18">
        <v>78202538300</v>
      </c>
      <c r="C220" s="19">
        <v>780662</v>
      </c>
      <c r="D220" s="42" t="s">
        <v>228</v>
      </c>
      <c r="E220" s="21">
        <v>3586494</v>
      </c>
      <c r="F220" s="21"/>
      <c r="G220" s="21">
        <v>0</v>
      </c>
      <c r="H220" s="21"/>
      <c r="I220" s="21"/>
      <c r="J220" s="21">
        <v>0</v>
      </c>
      <c r="K220" s="21">
        <v>0</v>
      </c>
      <c r="L220" s="21">
        <v>0</v>
      </c>
      <c r="M220" s="21">
        <v>0</v>
      </c>
      <c r="N220" s="21">
        <v>0</v>
      </c>
      <c r="O220" s="21">
        <v>0</v>
      </c>
      <c r="P220" s="21"/>
      <c r="Q220" s="21"/>
      <c r="R220" s="21"/>
      <c r="S220" s="21">
        <v>0</v>
      </c>
      <c r="T220" s="21">
        <v>3586494</v>
      </c>
    </row>
    <row r="221" spans="1:20" ht="18.75">
      <c r="A221" s="17"/>
      <c r="B221" s="18"/>
      <c r="C221" s="39"/>
      <c r="D221" s="40" t="s">
        <v>229</v>
      </c>
      <c r="E221" s="21">
        <v>0</v>
      </c>
      <c r="F221" s="21"/>
      <c r="G221" s="21">
        <v>0</v>
      </c>
      <c r="H221" s="21"/>
      <c r="I221" s="21"/>
      <c r="J221" s="21">
        <v>0</v>
      </c>
      <c r="K221" s="21">
        <v>0</v>
      </c>
      <c r="L221" s="21">
        <v>0</v>
      </c>
      <c r="M221" s="21">
        <v>0</v>
      </c>
      <c r="N221" s="21">
        <v>0</v>
      </c>
      <c r="O221" s="21">
        <v>0</v>
      </c>
      <c r="P221" s="21"/>
      <c r="Q221" s="21"/>
      <c r="R221" s="21"/>
      <c r="S221" s="21">
        <v>0</v>
      </c>
      <c r="T221" s="21">
        <v>0</v>
      </c>
    </row>
    <row r="222" spans="1:20" ht="18.75">
      <c r="A222" s="17">
        <f>A220+1</f>
        <v>196</v>
      </c>
      <c r="B222" s="18">
        <v>78202515900</v>
      </c>
      <c r="C222" s="26">
        <v>780222</v>
      </c>
      <c r="D222" s="23" t="s">
        <v>230</v>
      </c>
      <c r="E222" s="21">
        <v>702197</v>
      </c>
      <c r="F222" s="21"/>
      <c r="G222" s="21">
        <v>0</v>
      </c>
      <c r="H222" s="21"/>
      <c r="I222" s="21"/>
      <c r="J222" s="21">
        <v>0</v>
      </c>
      <c r="K222" s="21">
        <v>0</v>
      </c>
      <c r="L222" s="21">
        <v>0</v>
      </c>
      <c r="M222" s="21">
        <v>0</v>
      </c>
      <c r="N222" s="21">
        <v>0</v>
      </c>
      <c r="O222" s="21">
        <v>0</v>
      </c>
      <c r="P222" s="21"/>
      <c r="Q222" s="21"/>
      <c r="R222" s="21"/>
      <c r="S222" s="21">
        <v>0</v>
      </c>
      <c r="T222" s="21">
        <v>702197</v>
      </c>
    </row>
    <row r="223" spans="1:20" ht="30">
      <c r="A223" s="17">
        <f>A222+1</f>
        <v>197</v>
      </c>
      <c r="B223" s="18">
        <v>78202540500</v>
      </c>
      <c r="C223" s="26">
        <v>780204</v>
      </c>
      <c r="D223" s="23" t="s">
        <v>231</v>
      </c>
      <c r="E223" s="21">
        <v>6588095</v>
      </c>
      <c r="F223" s="21"/>
      <c r="G223" s="21">
        <v>0</v>
      </c>
      <c r="H223" s="21"/>
      <c r="I223" s="21"/>
      <c r="J223" s="21">
        <v>0</v>
      </c>
      <c r="K223" s="21">
        <v>0</v>
      </c>
      <c r="L223" s="21">
        <v>0</v>
      </c>
      <c r="M223" s="21">
        <v>0</v>
      </c>
      <c r="N223" s="21">
        <v>0</v>
      </c>
      <c r="O223" s="21">
        <v>0</v>
      </c>
      <c r="P223" s="21"/>
      <c r="Q223" s="21"/>
      <c r="R223" s="21"/>
      <c r="S223" s="21">
        <v>0</v>
      </c>
      <c r="T223" s="21">
        <v>6588095</v>
      </c>
    </row>
    <row r="224" spans="1:20" ht="18.75">
      <c r="A224" s="17">
        <f t="shared" ref="A224:A287" si="18">A223+1</f>
        <v>198</v>
      </c>
      <c r="B224" s="18">
        <v>78202500200</v>
      </c>
      <c r="C224" s="26">
        <v>780234</v>
      </c>
      <c r="D224" s="23" t="s">
        <v>232</v>
      </c>
      <c r="E224" s="21">
        <v>1734531</v>
      </c>
      <c r="F224" s="21"/>
      <c r="G224" s="21">
        <v>0</v>
      </c>
      <c r="H224" s="21"/>
      <c r="I224" s="21"/>
      <c r="J224" s="21">
        <v>0</v>
      </c>
      <c r="K224" s="21">
        <v>0</v>
      </c>
      <c r="L224" s="21">
        <v>0</v>
      </c>
      <c r="M224" s="21">
        <v>0</v>
      </c>
      <c r="N224" s="21">
        <v>0</v>
      </c>
      <c r="O224" s="21">
        <v>0</v>
      </c>
      <c r="P224" s="21"/>
      <c r="Q224" s="21"/>
      <c r="R224" s="21"/>
      <c r="S224" s="21">
        <v>0</v>
      </c>
      <c r="T224" s="21">
        <v>1734531</v>
      </c>
    </row>
    <row r="225" spans="1:20" ht="18.75">
      <c r="A225" s="17">
        <f t="shared" si="18"/>
        <v>199</v>
      </c>
      <c r="B225" s="18">
        <v>78202511000</v>
      </c>
      <c r="C225" s="26">
        <v>780429</v>
      </c>
      <c r="D225" s="23" t="s">
        <v>233</v>
      </c>
      <c r="E225" s="21">
        <v>179784942</v>
      </c>
      <c r="F225" s="21"/>
      <c r="G225" s="21">
        <v>0</v>
      </c>
      <c r="H225" s="21"/>
      <c r="I225" s="21"/>
      <c r="J225" s="21">
        <v>0</v>
      </c>
      <c r="K225" s="21">
        <v>0</v>
      </c>
      <c r="L225" s="21">
        <v>0</v>
      </c>
      <c r="M225" s="21">
        <v>0</v>
      </c>
      <c r="N225" s="21">
        <v>0</v>
      </c>
      <c r="O225" s="21">
        <v>0</v>
      </c>
      <c r="P225" s="21"/>
      <c r="Q225" s="21"/>
      <c r="R225" s="21"/>
      <c r="S225" s="21">
        <v>0</v>
      </c>
      <c r="T225" s="21">
        <v>179784942</v>
      </c>
    </row>
    <row r="226" spans="1:20" ht="18.75">
      <c r="A226" s="17">
        <f t="shared" si="18"/>
        <v>200</v>
      </c>
      <c r="B226" s="18">
        <v>78202503200</v>
      </c>
      <c r="C226" s="26">
        <v>780277</v>
      </c>
      <c r="D226" s="23" t="s">
        <v>234</v>
      </c>
      <c r="E226" s="21">
        <v>2153517</v>
      </c>
      <c r="F226" s="21"/>
      <c r="G226" s="21">
        <v>0</v>
      </c>
      <c r="H226" s="21"/>
      <c r="I226" s="21"/>
      <c r="J226" s="21">
        <v>0</v>
      </c>
      <c r="K226" s="21">
        <v>0</v>
      </c>
      <c r="L226" s="21">
        <v>0</v>
      </c>
      <c r="M226" s="21">
        <v>0</v>
      </c>
      <c r="N226" s="21">
        <v>0</v>
      </c>
      <c r="O226" s="21">
        <v>0</v>
      </c>
      <c r="P226" s="21"/>
      <c r="Q226" s="21"/>
      <c r="R226" s="21"/>
      <c r="S226" s="21">
        <v>0</v>
      </c>
      <c r="T226" s="21">
        <v>2153517</v>
      </c>
    </row>
    <row r="227" spans="1:20" ht="18.75">
      <c r="A227" s="17">
        <f t="shared" si="18"/>
        <v>201</v>
      </c>
      <c r="B227" s="18">
        <v>78202550000</v>
      </c>
      <c r="C227" s="26">
        <v>780250</v>
      </c>
      <c r="D227" s="20" t="s">
        <v>235</v>
      </c>
      <c r="E227" s="21">
        <v>31078705</v>
      </c>
      <c r="F227" s="21"/>
      <c r="G227" s="21">
        <v>0</v>
      </c>
      <c r="H227" s="21"/>
      <c r="I227" s="21"/>
      <c r="J227" s="21">
        <v>0</v>
      </c>
      <c r="K227" s="21">
        <v>0</v>
      </c>
      <c r="L227" s="21">
        <v>0</v>
      </c>
      <c r="M227" s="21">
        <v>0</v>
      </c>
      <c r="N227" s="21">
        <v>0</v>
      </c>
      <c r="O227" s="21">
        <v>0</v>
      </c>
      <c r="P227" s="21"/>
      <c r="Q227" s="21"/>
      <c r="R227" s="21"/>
      <c r="S227" s="21">
        <v>0</v>
      </c>
      <c r="T227" s="21">
        <v>31078705</v>
      </c>
    </row>
    <row r="228" spans="1:20" ht="18.75">
      <c r="A228" s="17">
        <f t="shared" si="18"/>
        <v>202</v>
      </c>
      <c r="B228" s="18">
        <v>78202544300</v>
      </c>
      <c r="C228" s="26">
        <v>780235</v>
      </c>
      <c r="D228" s="23" t="s">
        <v>236</v>
      </c>
      <c r="E228" s="21">
        <v>1973395</v>
      </c>
      <c r="F228" s="21"/>
      <c r="G228" s="21">
        <v>0</v>
      </c>
      <c r="H228" s="21"/>
      <c r="I228" s="21"/>
      <c r="J228" s="21">
        <v>0</v>
      </c>
      <c r="K228" s="21">
        <v>0</v>
      </c>
      <c r="L228" s="21">
        <v>0</v>
      </c>
      <c r="M228" s="21">
        <v>0</v>
      </c>
      <c r="N228" s="21">
        <v>0</v>
      </c>
      <c r="O228" s="21">
        <v>0</v>
      </c>
      <c r="P228" s="21"/>
      <c r="Q228" s="21"/>
      <c r="R228" s="21"/>
      <c r="S228" s="21">
        <v>0</v>
      </c>
      <c r="T228" s="21">
        <v>1973395</v>
      </c>
    </row>
    <row r="229" spans="1:20" ht="18.75">
      <c r="A229" s="17">
        <f t="shared" si="18"/>
        <v>203</v>
      </c>
      <c r="B229" s="18">
        <v>78202531100</v>
      </c>
      <c r="C229" s="19">
        <v>780212</v>
      </c>
      <c r="D229" s="20" t="s">
        <v>237</v>
      </c>
      <c r="E229" s="21">
        <v>11555644</v>
      </c>
      <c r="F229" s="21"/>
      <c r="G229" s="21">
        <v>0</v>
      </c>
      <c r="H229" s="21"/>
      <c r="I229" s="21"/>
      <c r="J229" s="21">
        <v>0</v>
      </c>
      <c r="K229" s="21">
        <v>0</v>
      </c>
      <c r="L229" s="21">
        <v>0</v>
      </c>
      <c r="M229" s="21">
        <v>0</v>
      </c>
      <c r="N229" s="21">
        <v>0</v>
      </c>
      <c r="O229" s="21">
        <v>0</v>
      </c>
      <c r="P229" s="21"/>
      <c r="Q229" s="21"/>
      <c r="R229" s="21"/>
      <c r="S229" s="21">
        <v>0</v>
      </c>
      <c r="T229" s="21">
        <v>11555644</v>
      </c>
    </row>
    <row r="230" spans="1:20" ht="18.75">
      <c r="A230" s="17">
        <f t="shared" si="18"/>
        <v>204</v>
      </c>
      <c r="B230" s="18">
        <v>78202501600</v>
      </c>
      <c r="C230" s="26">
        <v>780252</v>
      </c>
      <c r="D230" s="23" t="s">
        <v>238</v>
      </c>
      <c r="E230" s="21">
        <v>52368337</v>
      </c>
      <c r="F230" s="21"/>
      <c r="G230" s="21">
        <v>0</v>
      </c>
      <c r="H230" s="21"/>
      <c r="I230" s="21"/>
      <c r="J230" s="21">
        <v>0</v>
      </c>
      <c r="K230" s="21">
        <v>0</v>
      </c>
      <c r="L230" s="21">
        <v>0</v>
      </c>
      <c r="M230" s="21">
        <v>0</v>
      </c>
      <c r="N230" s="21">
        <v>0</v>
      </c>
      <c r="O230" s="21">
        <v>0</v>
      </c>
      <c r="P230" s="21"/>
      <c r="Q230" s="21"/>
      <c r="R230" s="21"/>
      <c r="S230" s="21">
        <v>0</v>
      </c>
      <c r="T230" s="21">
        <v>52368337</v>
      </c>
    </row>
    <row r="231" spans="1:20" ht="18.75">
      <c r="A231" s="17">
        <f t="shared" si="18"/>
        <v>205</v>
      </c>
      <c r="B231" s="18">
        <v>78202522500</v>
      </c>
      <c r="C231" s="26">
        <v>780221</v>
      </c>
      <c r="D231" s="23" t="s">
        <v>239</v>
      </c>
      <c r="E231" s="21">
        <v>738879</v>
      </c>
      <c r="F231" s="21"/>
      <c r="G231" s="21">
        <v>0</v>
      </c>
      <c r="H231" s="21"/>
      <c r="I231" s="21"/>
      <c r="J231" s="21">
        <v>0</v>
      </c>
      <c r="K231" s="21">
        <v>0</v>
      </c>
      <c r="L231" s="21">
        <v>0</v>
      </c>
      <c r="M231" s="21">
        <v>0</v>
      </c>
      <c r="N231" s="21">
        <v>0</v>
      </c>
      <c r="O231" s="21">
        <v>0</v>
      </c>
      <c r="P231" s="21"/>
      <c r="Q231" s="21"/>
      <c r="R231" s="21"/>
      <c r="S231" s="21">
        <v>0</v>
      </c>
      <c r="T231" s="21">
        <v>738879</v>
      </c>
    </row>
    <row r="232" spans="1:20" ht="18.75">
      <c r="A232" s="17">
        <f t="shared" si="18"/>
        <v>206</v>
      </c>
      <c r="B232" s="18">
        <v>78202508800</v>
      </c>
      <c r="C232" s="26">
        <v>780193</v>
      </c>
      <c r="D232" s="23" t="s">
        <v>240</v>
      </c>
      <c r="E232" s="21">
        <v>7441664</v>
      </c>
      <c r="F232" s="21"/>
      <c r="G232" s="21">
        <v>0</v>
      </c>
      <c r="H232" s="21"/>
      <c r="I232" s="21"/>
      <c r="J232" s="21">
        <v>0</v>
      </c>
      <c r="K232" s="21">
        <v>0</v>
      </c>
      <c r="L232" s="21">
        <v>0</v>
      </c>
      <c r="M232" s="21">
        <v>0</v>
      </c>
      <c r="N232" s="21">
        <v>0</v>
      </c>
      <c r="O232" s="21">
        <v>0</v>
      </c>
      <c r="P232" s="21"/>
      <c r="Q232" s="21"/>
      <c r="R232" s="21"/>
      <c r="S232" s="21">
        <v>0</v>
      </c>
      <c r="T232" s="21">
        <v>7441664</v>
      </c>
    </row>
    <row r="233" spans="1:20" ht="18.75">
      <c r="A233" s="17">
        <f t="shared" si="18"/>
        <v>207</v>
      </c>
      <c r="B233" s="18">
        <v>78202539600</v>
      </c>
      <c r="C233" s="26">
        <v>780208</v>
      </c>
      <c r="D233" s="23" t="s">
        <v>241</v>
      </c>
      <c r="E233" s="21">
        <v>854165</v>
      </c>
      <c r="F233" s="21"/>
      <c r="G233" s="21">
        <v>0</v>
      </c>
      <c r="H233" s="21"/>
      <c r="I233" s="21"/>
      <c r="J233" s="21">
        <v>0</v>
      </c>
      <c r="K233" s="21">
        <v>0</v>
      </c>
      <c r="L233" s="21">
        <v>0</v>
      </c>
      <c r="M233" s="21">
        <v>0</v>
      </c>
      <c r="N233" s="21">
        <v>0</v>
      </c>
      <c r="O233" s="21">
        <v>0</v>
      </c>
      <c r="P233" s="21"/>
      <c r="Q233" s="21"/>
      <c r="R233" s="21"/>
      <c r="S233" s="21">
        <v>0</v>
      </c>
      <c r="T233" s="21">
        <v>854165</v>
      </c>
    </row>
    <row r="234" spans="1:20" ht="18.75">
      <c r="A234" s="17">
        <f t="shared" si="18"/>
        <v>208</v>
      </c>
      <c r="B234" s="18">
        <v>78202505700</v>
      </c>
      <c r="C234" s="26">
        <v>780238</v>
      </c>
      <c r="D234" s="23" t="s">
        <v>242</v>
      </c>
      <c r="E234" s="21">
        <v>1886828</v>
      </c>
      <c r="F234" s="21"/>
      <c r="G234" s="21">
        <v>0</v>
      </c>
      <c r="H234" s="21"/>
      <c r="I234" s="21"/>
      <c r="J234" s="21">
        <v>0</v>
      </c>
      <c r="K234" s="21">
        <v>0</v>
      </c>
      <c r="L234" s="21">
        <v>0</v>
      </c>
      <c r="M234" s="21">
        <v>0</v>
      </c>
      <c r="N234" s="21">
        <v>0</v>
      </c>
      <c r="O234" s="21">
        <v>0</v>
      </c>
      <c r="P234" s="21"/>
      <c r="Q234" s="21"/>
      <c r="R234" s="21"/>
      <c r="S234" s="21">
        <v>0</v>
      </c>
      <c r="T234" s="21">
        <v>1886828</v>
      </c>
    </row>
    <row r="235" spans="1:20" ht="30">
      <c r="A235" s="17">
        <f t="shared" si="18"/>
        <v>209</v>
      </c>
      <c r="B235" s="18">
        <v>78202512400</v>
      </c>
      <c r="C235" s="19">
        <v>780239</v>
      </c>
      <c r="D235" s="20" t="s">
        <v>243</v>
      </c>
      <c r="E235" s="21">
        <v>1687221</v>
      </c>
      <c r="F235" s="21"/>
      <c r="G235" s="21">
        <v>0</v>
      </c>
      <c r="H235" s="21"/>
      <c r="I235" s="21"/>
      <c r="J235" s="21">
        <v>0</v>
      </c>
      <c r="K235" s="21">
        <v>0</v>
      </c>
      <c r="L235" s="21">
        <v>0</v>
      </c>
      <c r="M235" s="21">
        <v>0</v>
      </c>
      <c r="N235" s="21">
        <v>0</v>
      </c>
      <c r="O235" s="21">
        <v>0</v>
      </c>
      <c r="P235" s="21"/>
      <c r="Q235" s="21"/>
      <c r="R235" s="21"/>
      <c r="S235" s="21">
        <v>0</v>
      </c>
      <c r="T235" s="21">
        <v>1687221</v>
      </c>
    </row>
    <row r="236" spans="1:20" ht="30">
      <c r="A236" s="17">
        <f t="shared" si="18"/>
        <v>210</v>
      </c>
      <c r="B236" s="18">
        <v>78202509800</v>
      </c>
      <c r="C236" s="26">
        <v>780200</v>
      </c>
      <c r="D236" s="23" t="s">
        <v>244</v>
      </c>
      <c r="E236" s="21">
        <v>3802893</v>
      </c>
      <c r="F236" s="21"/>
      <c r="G236" s="21">
        <v>0</v>
      </c>
      <c r="H236" s="21"/>
      <c r="I236" s="21"/>
      <c r="J236" s="21">
        <v>0</v>
      </c>
      <c r="K236" s="21">
        <v>0</v>
      </c>
      <c r="L236" s="21">
        <v>0</v>
      </c>
      <c r="M236" s="21">
        <v>0</v>
      </c>
      <c r="N236" s="21">
        <v>0</v>
      </c>
      <c r="O236" s="21">
        <v>0</v>
      </c>
      <c r="P236" s="21"/>
      <c r="Q236" s="21"/>
      <c r="R236" s="21"/>
      <c r="S236" s="21">
        <v>0</v>
      </c>
      <c r="T236" s="21">
        <v>3802893</v>
      </c>
    </row>
    <row r="237" spans="1:20" ht="18.75">
      <c r="A237" s="17">
        <f t="shared" si="18"/>
        <v>211</v>
      </c>
      <c r="B237" s="18">
        <v>78202509400</v>
      </c>
      <c r="C237" s="26">
        <v>780227</v>
      </c>
      <c r="D237" s="23" t="s">
        <v>245</v>
      </c>
      <c r="E237" s="21">
        <v>271242090</v>
      </c>
      <c r="F237" s="21"/>
      <c r="G237" s="21">
        <v>0</v>
      </c>
      <c r="H237" s="21"/>
      <c r="I237" s="21"/>
      <c r="J237" s="21">
        <v>0</v>
      </c>
      <c r="K237" s="21">
        <v>0</v>
      </c>
      <c r="L237" s="21">
        <v>0</v>
      </c>
      <c r="M237" s="21">
        <v>0</v>
      </c>
      <c r="N237" s="21">
        <v>0</v>
      </c>
      <c r="O237" s="21">
        <v>0</v>
      </c>
      <c r="P237" s="21"/>
      <c r="Q237" s="21"/>
      <c r="R237" s="21"/>
      <c r="S237" s="21">
        <v>0</v>
      </c>
      <c r="T237" s="21">
        <v>271242090</v>
      </c>
    </row>
    <row r="238" spans="1:20" ht="18.75">
      <c r="A238" s="17">
        <f t="shared" si="18"/>
        <v>212</v>
      </c>
      <c r="B238" s="18">
        <v>78202538200</v>
      </c>
      <c r="C238" s="26">
        <v>780339</v>
      </c>
      <c r="D238" s="23" t="s">
        <v>246</v>
      </c>
      <c r="E238" s="21">
        <v>134948592</v>
      </c>
      <c r="F238" s="21"/>
      <c r="G238" s="21">
        <v>0</v>
      </c>
      <c r="H238" s="21"/>
      <c r="I238" s="21"/>
      <c r="J238" s="21">
        <v>0</v>
      </c>
      <c r="K238" s="21">
        <v>0</v>
      </c>
      <c r="L238" s="21">
        <v>0</v>
      </c>
      <c r="M238" s="21">
        <v>0</v>
      </c>
      <c r="N238" s="21">
        <v>0</v>
      </c>
      <c r="O238" s="21">
        <v>0</v>
      </c>
      <c r="P238" s="21"/>
      <c r="Q238" s="21"/>
      <c r="R238" s="21"/>
      <c r="S238" s="21">
        <v>0</v>
      </c>
      <c r="T238" s="21">
        <v>134948592</v>
      </c>
    </row>
    <row r="239" spans="1:20" ht="18.75">
      <c r="A239" s="17">
        <f t="shared" si="18"/>
        <v>213</v>
      </c>
      <c r="B239" s="18">
        <v>78202530200</v>
      </c>
      <c r="C239" s="19">
        <v>780324</v>
      </c>
      <c r="D239" s="20" t="s">
        <v>247</v>
      </c>
      <c r="E239" s="21">
        <v>0</v>
      </c>
      <c r="F239" s="21"/>
      <c r="G239" s="21">
        <v>0</v>
      </c>
      <c r="H239" s="21"/>
      <c r="I239" s="21"/>
      <c r="J239" s="21">
        <v>0</v>
      </c>
      <c r="K239" s="21">
        <v>0</v>
      </c>
      <c r="L239" s="21">
        <v>0</v>
      </c>
      <c r="M239" s="21">
        <v>0</v>
      </c>
      <c r="N239" s="21">
        <v>0</v>
      </c>
      <c r="O239" s="21">
        <v>0</v>
      </c>
      <c r="P239" s="21"/>
      <c r="Q239" s="21"/>
      <c r="R239" s="21"/>
      <c r="S239" s="21">
        <v>0</v>
      </c>
      <c r="T239" s="21">
        <v>0</v>
      </c>
    </row>
    <row r="240" spans="1:20" ht="30">
      <c r="A240" s="17">
        <f t="shared" si="18"/>
        <v>214</v>
      </c>
      <c r="B240" s="18">
        <v>78202527700</v>
      </c>
      <c r="C240" s="19">
        <v>780340</v>
      </c>
      <c r="D240" s="20" t="s">
        <v>248</v>
      </c>
      <c r="E240" s="21">
        <v>6266469</v>
      </c>
      <c r="F240" s="21"/>
      <c r="G240" s="21">
        <v>0</v>
      </c>
      <c r="H240" s="21"/>
      <c r="I240" s="21"/>
      <c r="J240" s="21">
        <v>0</v>
      </c>
      <c r="K240" s="21">
        <v>0</v>
      </c>
      <c r="L240" s="21">
        <v>0</v>
      </c>
      <c r="M240" s="21">
        <v>0</v>
      </c>
      <c r="N240" s="21">
        <v>0</v>
      </c>
      <c r="O240" s="21">
        <v>0</v>
      </c>
      <c r="P240" s="21"/>
      <c r="Q240" s="21"/>
      <c r="R240" s="21"/>
      <c r="S240" s="21">
        <v>0</v>
      </c>
      <c r="T240" s="21">
        <v>6266469</v>
      </c>
    </row>
    <row r="241" spans="1:20" ht="18.75">
      <c r="A241" s="17">
        <f t="shared" si="18"/>
        <v>215</v>
      </c>
      <c r="B241" s="18">
        <v>78202547400</v>
      </c>
      <c r="C241" s="19">
        <v>780355</v>
      </c>
      <c r="D241" s="20" t="s">
        <v>249</v>
      </c>
      <c r="E241" s="21">
        <v>0</v>
      </c>
      <c r="F241" s="21"/>
      <c r="G241" s="21">
        <v>0</v>
      </c>
      <c r="H241" s="21"/>
      <c r="I241" s="21"/>
      <c r="J241" s="21">
        <v>0</v>
      </c>
      <c r="K241" s="21">
        <v>0</v>
      </c>
      <c r="L241" s="21">
        <v>0</v>
      </c>
      <c r="M241" s="21">
        <v>0</v>
      </c>
      <c r="N241" s="21">
        <v>0</v>
      </c>
      <c r="O241" s="21">
        <v>0</v>
      </c>
      <c r="P241" s="21"/>
      <c r="Q241" s="21"/>
      <c r="R241" s="21"/>
      <c r="S241" s="21">
        <v>0</v>
      </c>
      <c r="T241" s="21">
        <v>0</v>
      </c>
    </row>
    <row r="242" spans="1:20" ht="18.75">
      <c r="A242" s="17">
        <f t="shared" si="18"/>
        <v>216</v>
      </c>
      <c r="B242" s="18">
        <v>78202531700</v>
      </c>
      <c r="C242" s="19">
        <v>780357</v>
      </c>
      <c r="D242" s="20" t="s">
        <v>250</v>
      </c>
      <c r="E242" s="21">
        <v>47056367</v>
      </c>
      <c r="F242" s="21"/>
      <c r="G242" s="21">
        <v>0</v>
      </c>
      <c r="H242" s="21"/>
      <c r="I242" s="21"/>
      <c r="J242" s="21">
        <v>0</v>
      </c>
      <c r="K242" s="21">
        <v>0</v>
      </c>
      <c r="L242" s="21">
        <v>0</v>
      </c>
      <c r="M242" s="21">
        <v>0</v>
      </c>
      <c r="N242" s="21">
        <v>0</v>
      </c>
      <c r="O242" s="21">
        <v>0</v>
      </c>
      <c r="P242" s="21"/>
      <c r="Q242" s="21"/>
      <c r="R242" s="21"/>
      <c r="S242" s="21">
        <v>0</v>
      </c>
      <c r="T242" s="21">
        <v>47056367</v>
      </c>
    </row>
    <row r="243" spans="1:20" ht="18.75">
      <c r="A243" s="17">
        <f t="shared" si="18"/>
        <v>217</v>
      </c>
      <c r="B243" s="18">
        <v>78202537300</v>
      </c>
      <c r="C243" s="19">
        <v>780361</v>
      </c>
      <c r="D243" s="20" t="s">
        <v>251</v>
      </c>
      <c r="E243" s="21">
        <v>50353359</v>
      </c>
      <c r="F243" s="21"/>
      <c r="G243" s="21">
        <v>0</v>
      </c>
      <c r="H243" s="21"/>
      <c r="I243" s="21"/>
      <c r="J243" s="21">
        <v>0</v>
      </c>
      <c r="K243" s="21">
        <v>0</v>
      </c>
      <c r="L243" s="21">
        <v>0</v>
      </c>
      <c r="M243" s="21">
        <v>0</v>
      </c>
      <c r="N243" s="21">
        <v>0</v>
      </c>
      <c r="O243" s="21">
        <v>0</v>
      </c>
      <c r="P243" s="21"/>
      <c r="Q243" s="21"/>
      <c r="R243" s="21"/>
      <c r="S243" s="21">
        <v>0</v>
      </c>
      <c r="T243" s="21">
        <v>50353359</v>
      </c>
    </row>
    <row r="244" spans="1:20" ht="30">
      <c r="A244" s="17">
        <f t="shared" si="18"/>
        <v>218</v>
      </c>
      <c r="B244" s="18">
        <v>78202549900</v>
      </c>
      <c r="C244" s="19">
        <v>780371</v>
      </c>
      <c r="D244" s="20" t="s">
        <v>252</v>
      </c>
      <c r="E244" s="21">
        <v>329499479</v>
      </c>
      <c r="F244" s="21"/>
      <c r="G244" s="21">
        <v>0</v>
      </c>
      <c r="H244" s="21"/>
      <c r="I244" s="21"/>
      <c r="J244" s="21">
        <v>0</v>
      </c>
      <c r="K244" s="21">
        <v>0</v>
      </c>
      <c r="L244" s="21">
        <v>0</v>
      </c>
      <c r="M244" s="21">
        <v>0</v>
      </c>
      <c r="N244" s="21">
        <v>0</v>
      </c>
      <c r="O244" s="21">
        <v>0</v>
      </c>
      <c r="P244" s="21"/>
      <c r="Q244" s="21"/>
      <c r="R244" s="21"/>
      <c r="S244" s="21">
        <v>0</v>
      </c>
      <c r="T244" s="21">
        <v>329499479</v>
      </c>
    </row>
    <row r="245" spans="1:20" ht="30">
      <c r="A245" s="17">
        <f t="shared" si="18"/>
        <v>219</v>
      </c>
      <c r="B245" s="18">
        <v>78202509200</v>
      </c>
      <c r="C245" s="19">
        <v>780372</v>
      </c>
      <c r="D245" s="20" t="s">
        <v>253</v>
      </c>
      <c r="E245" s="21">
        <v>37765253</v>
      </c>
      <c r="F245" s="21"/>
      <c r="G245" s="21">
        <v>0</v>
      </c>
      <c r="H245" s="21"/>
      <c r="I245" s="21"/>
      <c r="J245" s="21">
        <v>0</v>
      </c>
      <c r="K245" s="21">
        <v>0</v>
      </c>
      <c r="L245" s="21">
        <v>0</v>
      </c>
      <c r="M245" s="21">
        <v>0</v>
      </c>
      <c r="N245" s="21">
        <v>0</v>
      </c>
      <c r="O245" s="21">
        <v>0</v>
      </c>
      <c r="P245" s="21"/>
      <c r="Q245" s="21"/>
      <c r="R245" s="21"/>
      <c r="S245" s="21">
        <v>0</v>
      </c>
      <c r="T245" s="21">
        <v>37765253</v>
      </c>
    </row>
    <row r="246" spans="1:20" ht="18.75">
      <c r="A246" s="17">
        <f t="shared" si="18"/>
        <v>220</v>
      </c>
      <c r="B246" s="18">
        <v>78202523000</v>
      </c>
      <c r="C246" s="19">
        <v>780396</v>
      </c>
      <c r="D246" s="20" t="s">
        <v>254</v>
      </c>
      <c r="E246" s="21">
        <v>783701688</v>
      </c>
      <c r="F246" s="21"/>
      <c r="G246" s="21">
        <v>0</v>
      </c>
      <c r="H246" s="21"/>
      <c r="I246" s="21"/>
      <c r="J246" s="21">
        <v>0</v>
      </c>
      <c r="K246" s="21">
        <v>0</v>
      </c>
      <c r="L246" s="21">
        <v>0</v>
      </c>
      <c r="M246" s="21">
        <v>0</v>
      </c>
      <c r="N246" s="21">
        <v>0</v>
      </c>
      <c r="O246" s="21">
        <v>0</v>
      </c>
      <c r="P246" s="21"/>
      <c r="Q246" s="21"/>
      <c r="R246" s="21"/>
      <c r="S246" s="21">
        <v>0</v>
      </c>
      <c r="T246" s="21">
        <v>783701688</v>
      </c>
    </row>
    <row r="247" spans="1:20" ht="18.75">
      <c r="A247" s="17">
        <f t="shared" si="18"/>
        <v>221</v>
      </c>
      <c r="B247" s="18">
        <v>78202528000</v>
      </c>
      <c r="C247" s="19">
        <v>780382</v>
      </c>
      <c r="D247" s="20" t="s">
        <v>255</v>
      </c>
      <c r="E247" s="21">
        <v>288215</v>
      </c>
      <c r="F247" s="21"/>
      <c r="G247" s="21">
        <v>0</v>
      </c>
      <c r="H247" s="21"/>
      <c r="I247" s="21"/>
      <c r="J247" s="21">
        <v>0</v>
      </c>
      <c r="K247" s="21">
        <v>0</v>
      </c>
      <c r="L247" s="21">
        <v>0</v>
      </c>
      <c r="M247" s="21">
        <v>0</v>
      </c>
      <c r="N247" s="21">
        <v>0</v>
      </c>
      <c r="O247" s="21">
        <v>0</v>
      </c>
      <c r="P247" s="21"/>
      <c r="Q247" s="21"/>
      <c r="R247" s="21"/>
      <c r="S247" s="21">
        <v>0</v>
      </c>
      <c r="T247" s="21">
        <v>288215</v>
      </c>
    </row>
    <row r="248" spans="1:20" ht="18.75">
      <c r="A248" s="17">
        <f t="shared" si="18"/>
        <v>222</v>
      </c>
      <c r="B248" s="18">
        <v>78202534300</v>
      </c>
      <c r="C248" s="19">
        <v>780374</v>
      </c>
      <c r="D248" s="20" t="s">
        <v>256</v>
      </c>
      <c r="E248" s="21">
        <v>37731666</v>
      </c>
      <c r="F248" s="21"/>
      <c r="G248" s="21">
        <v>0</v>
      </c>
      <c r="H248" s="21"/>
      <c r="I248" s="21"/>
      <c r="J248" s="21">
        <v>0</v>
      </c>
      <c r="K248" s="21">
        <v>0</v>
      </c>
      <c r="L248" s="21">
        <v>0</v>
      </c>
      <c r="M248" s="21">
        <v>0</v>
      </c>
      <c r="N248" s="21">
        <v>0</v>
      </c>
      <c r="O248" s="21">
        <v>0</v>
      </c>
      <c r="P248" s="21"/>
      <c r="Q248" s="21"/>
      <c r="R248" s="21"/>
      <c r="S248" s="21">
        <v>0</v>
      </c>
      <c r="T248" s="21">
        <v>37731666</v>
      </c>
    </row>
    <row r="249" spans="1:20" ht="30">
      <c r="A249" s="17">
        <f t="shared" si="18"/>
        <v>223</v>
      </c>
      <c r="B249" s="18">
        <v>78202523600</v>
      </c>
      <c r="C249" s="19">
        <v>780481</v>
      </c>
      <c r="D249" s="20" t="s">
        <v>257</v>
      </c>
      <c r="E249" s="21">
        <v>53557443</v>
      </c>
      <c r="F249" s="21"/>
      <c r="G249" s="21">
        <v>0</v>
      </c>
      <c r="H249" s="21"/>
      <c r="I249" s="21"/>
      <c r="J249" s="21">
        <v>0</v>
      </c>
      <c r="K249" s="21">
        <v>0</v>
      </c>
      <c r="L249" s="21">
        <v>0</v>
      </c>
      <c r="M249" s="21">
        <v>0</v>
      </c>
      <c r="N249" s="21">
        <v>0</v>
      </c>
      <c r="O249" s="21">
        <v>0</v>
      </c>
      <c r="P249" s="21"/>
      <c r="Q249" s="21"/>
      <c r="R249" s="21"/>
      <c r="S249" s="21">
        <v>0</v>
      </c>
      <c r="T249" s="21">
        <v>53557443</v>
      </c>
    </row>
    <row r="250" spans="1:20" ht="30">
      <c r="A250" s="17">
        <f t="shared" si="18"/>
        <v>224</v>
      </c>
      <c r="B250" s="18">
        <v>78202527300</v>
      </c>
      <c r="C250" s="19">
        <v>780411</v>
      </c>
      <c r="D250" s="20" t="s">
        <v>258</v>
      </c>
      <c r="E250" s="21">
        <v>50424231</v>
      </c>
      <c r="F250" s="21"/>
      <c r="G250" s="21">
        <v>0</v>
      </c>
      <c r="H250" s="21"/>
      <c r="I250" s="21"/>
      <c r="J250" s="21">
        <v>0</v>
      </c>
      <c r="K250" s="21">
        <v>0</v>
      </c>
      <c r="L250" s="21">
        <v>0</v>
      </c>
      <c r="M250" s="21">
        <v>0</v>
      </c>
      <c r="N250" s="21">
        <v>0</v>
      </c>
      <c r="O250" s="21">
        <v>0</v>
      </c>
      <c r="P250" s="21"/>
      <c r="Q250" s="21"/>
      <c r="R250" s="21"/>
      <c r="S250" s="21">
        <v>0</v>
      </c>
      <c r="T250" s="21">
        <v>50424231</v>
      </c>
    </row>
    <row r="251" spans="1:20" ht="30">
      <c r="A251" s="17">
        <f t="shared" si="18"/>
        <v>225</v>
      </c>
      <c r="B251" s="18">
        <v>78202524300</v>
      </c>
      <c r="C251" s="19">
        <v>780418</v>
      </c>
      <c r="D251" s="20" t="s">
        <v>259</v>
      </c>
      <c r="E251" s="21">
        <v>300899</v>
      </c>
      <c r="F251" s="21"/>
      <c r="G251" s="21">
        <v>0</v>
      </c>
      <c r="H251" s="21"/>
      <c r="I251" s="21"/>
      <c r="J251" s="21">
        <v>0</v>
      </c>
      <c r="K251" s="21">
        <v>0</v>
      </c>
      <c r="L251" s="21">
        <v>0</v>
      </c>
      <c r="M251" s="21">
        <v>0</v>
      </c>
      <c r="N251" s="21">
        <v>0</v>
      </c>
      <c r="O251" s="21">
        <v>0</v>
      </c>
      <c r="P251" s="21"/>
      <c r="Q251" s="21"/>
      <c r="R251" s="21"/>
      <c r="S251" s="21">
        <v>0</v>
      </c>
      <c r="T251" s="21">
        <v>300899</v>
      </c>
    </row>
    <row r="252" spans="1:20" ht="18.75">
      <c r="A252" s="17">
        <f t="shared" si="18"/>
        <v>226</v>
      </c>
      <c r="B252" s="18">
        <v>78202520600</v>
      </c>
      <c r="C252" s="19">
        <v>780406</v>
      </c>
      <c r="D252" s="20" t="s">
        <v>260</v>
      </c>
      <c r="E252" s="21">
        <v>15373942</v>
      </c>
      <c r="F252" s="21"/>
      <c r="G252" s="21">
        <v>0</v>
      </c>
      <c r="H252" s="21"/>
      <c r="I252" s="21"/>
      <c r="J252" s="21">
        <v>0</v>
      </c>
      <c r="K252" s="21">
        <v>0</v>
      </c>
      <c r="L252" s="21">
        <v>0</v>
      </c>
      <c r="M252" s="21">
        <v>0</v>
      </c>
      <c r="N252" s="21">
        <v>0</v>
      </c>
      <c r="O252" s="21">
        <v>0</v>
      </c>
      <c r="P252" s="21"/>
      <c r="Q252" s="21"/>
      <c r="R252" s="21"/>
      <c r="S252" s="21">
        <v>0</v>
      </c>
      <c r="T252" s="21">
        <v>15373942</v>
      </c>
    </row>
    <row r="253" spans="1:20" ht="18.75">
      <c r="A253" s="17">
        <f t="shared" si="18"/>
        <v>227</v>
      </c>
      <c r="B253" s="18">
        <v>78202501200</v>
      </c>
      <c r="C253" s="19">
        <v>780384</v>
      </c>
      <c r="D253" s="20" t="s">
        <v>261</v>
      </c>
      <c r="E253" s="21">
        <v>29167857</v>
      </c>
      <c r="F253" s="21"/>
      <c r="G253" s="21">
        <v>0</v>
      </c>
      <c r="H253" s="21"/>
      <c r="I253" s="21"/>
      <c r="J253" s="21">
        <v>0</v>
      </c>
      <c r="K253" s="21">
        <v>0</v>
      </c>
      <c r="L253" s="21">
        <v>0</v>
      </c>
      <c r="M253" s="21">
        <v>0</v>
      </c>
      <c r="N253" s="21">
        <v>0</v>
      </c>
      <c r="O253" s="21">
        <v>0</v>
      </c>
      <c r="P253" s="21"/>
      <c r="Q253" s="21"/>
      <c r="R253" s="21"/>
      <c r="S253" s="21">
        <v>0</v>
      </c>
      <c r="T253" s="21">
        <v>29167857</v>
      </c>
    </row>
    <row r="254" spans="1:20" ht="18.75">
      <c r="A254" s="17">
        <f t="shared" si="18"/>
        <v>228</v>
      </c>
      <c r="B254" s="18">
        <v>78202532400</v>
      </c>
      <c r="C254" s="19">
        <v>780421</v>
      </c>
      <c r="D254" s="20" t="s">
        <v>262</v>
      </c>
      <c r="E254" s="21">
        <v>1660970</v>
      </c>
      <c r="F254" s="21"/>
      <c r="G254" s="21">
        <v>0</v>
      </c>
      <c r="H254" s="21"/>
      <c r="I254" s="21"/>
      <c r="J254" s="21">
        <v>0</v>
      </c>
      <c r="K254" s="21">
        <v>0</v>
      </c>
      <c r="L254" s="21">
        <v>0</v>
      </c>
      <c r="M254" s="21">
        <v>0</v>
      </c>
      <c r="N254" s="21">
        <v>0</v>
      </c>
      <c r="O254" s="21">
        <v>0</v>
      </c>
      <c r="P254" s="21"/>
      <c r="Q254" s="21"/>
      <c r="R254" s="21"/>
      <c r="S254" s="21">
        <v>0</v>
      </c>
      <c r="T254" s="21">
        <v>1660970</v>
      </c>
    </row>
    <row r="255" spans="1:20" ht="18.75">
      <c r="A255" s="17">
        <f t="shared" si="18"/>
        <v>229</v>
      </c>
      <c r="B255" s="18">
        <v>78202547900</v>
      </c>
      <c r="C255" s="19">
        <v>780415</v>
      </c>
      <c r="D255" s="20" t="s">
        <v>263</v>
      </c>
      <c r="E255" s="21">
        <v>18331923</v>
      </c>
      <c r="F255" s="21"/>
      <c r="G255" s="21">
        <v>0</v>
      </c>
      <c r="H255" s="21"/>
      <c r="I255" s="21"/>
      <c r="J255" s="21">
        <v>0</v>
      </c>
      <c r="K255" s="21">
        <v>0</v>
      </c>
      <c r="L255" s="21">
        <v>0</v>
      </c>
      <c r="M255" s="21">
        <v>0</v>
      </c>
      <c r="N255" s="21">
        <v>0</v>
      </c>
      <c r="O255" s="21">
        <v>0</v>
      </c>
      <c r="P255" s="21"/>
      <c r="Q255" s="21"/>
      <c r="R255" s="21"/>
      <c r="S255" s="21">
        <v>0</v>
      </c>
      <c r="T255" s="21">
        <v>18331923</v>
      </c>
    </row>
    <row r="256" spans="1:20" ht="30">
      <c r="A256" s="17">
        <f t="shared" si="18"/>
        <v>230</v>
      </c>
      <c r="B256" s="18">
        <v>78202517700</v>
      </c>
      <c r="C256" s="19">
        <v>780430</v>
      </c>
      <c r="D256" s="20" t="s">
        <v>264</v>
      </c>
      <c r="E256" s="21">
        <v>264610</v>
      </c>
      <c r="F256" s="21"/>
      <c r="G256" s="21">
        <v>0</v>
      </c>
      <c r="H256" s="21"/>
      <c r="I256" s="21"/>
      <c r="J256" s="21">
        <v>0</v>
      </c>
      <c r="K256" s="21">
        <v>0</v>
      </c>
      <c r="L256" s="21">
        <v>0</v>
      </c>
      <c r="M256" s="21">
        <v>0</v>
      </c>
      <c r="N256" s="21">
        <v>0</v>
      </c>
      <c r="O256" s="21">
        <v>0</v>
      </c>
      <c r="P256" s="21"/>
      <c r="Q256" s="21"/>
      <c r="R256" s="21"/>
      <c r="S256" s="21">
        <v>0</v>
      </c>
      <c r="T256" s="21">
        <v>264610</v>
      </c>
    </row>
    <row r="257" spans="1:20" ht="18.75">
      <c r="A257" s="17">
        <f t="shared" si="18"/>
        <v>231</v>
      </c>
      <c r="B257" s="18">
        <v>78202503800</v>
      </c>
      <c r="C257" s="19">
        <v>780439</v>
      </c>
      <c r="D257" s="20" t="s">
        <v>265</v>
      </c>
      <c r="E257" s="21">
        <v>1426487</v>
      </c>
      <c r="F257" s="21"/>
      <c r="G257" s="21">
        <v>0</v>
      </c>
      <c r="H257" s="21"/>
      <c r="I257" s="21"/>
      <c r="J257" s="21">
        <v>0</v>
      </c>
      <c r="K257" s="21">
        <v>0</v>
      </c>
      <c r="L257" s="21">
        <v>0</v>
      </c>
      <c r="M257" s="21">
        <v>0</v>
      </c>
      <c r="N257" s="21">
        <v>0</v>
      </c>
      <c r="O257" s="21">
        <v>0</v>
      </c>
      <c r="P257" s="21"/>
      <c r="Q257" s="21"/>
      <c r="R257" s="21"/>
      <c r="S257" s="21">
        <v>0</v>
      </c>
      <c r="T257" s="21">
        <v>1426487</v>
      </c>
    </row>
    <row r="258" spans="1:20" ht="18.75">
      <c r="A258" s="17">
        <f t="shared" si="18"/>
        <v>232</v>
      </c>
      <c r="B258" s="18">
        <v>78202531000</v>
      </c>
      <c r="C258" s="19">
        <v>780461</v>
      </c>
      <c r="D258" s="20" t="s">
        <v>266</v>
      </c>
      <c r="E258" s="21">
        <v>17851824</v>
      </c>
      <c r="F258" s="21"/>
      <c r="G258" s="21">
        <v>0</v>
      </c>
      <c r="H258" s="21"/>
      <c r="I258" s="21"/>
      <c r="J258" s="21">
        <v>0</v>
      </c>
      <c r="K258" s="21">
        <v>0</v>
      </c>
      <c r="L258" s="21">
        <v>0</v>
      </c>
      <c r="M258" s="21">
        <v>0</v>
      </c>
      <c r="N258" s="21">
        <v>0</v>
      </c>
      <c r="O258" s="21">
        <v>0</v>
      </c>
      <c r="P258" s="21"/>
      <c r="Q258" s="21"/>
      <c r="R258" s="21"/>
      <c r="S258" s="21">
        <v>0</v>
      </c>
      <c r="T258" s="21">
        <v>17851824</v>
      </c>
    </row>
    <row r="259" spans="1:20" ht="30">
      <c r="A259" s="17">
        <f t="shared" si="18"/>
        <v>233</v>
      </c>
      <c r="B259" s="18">
        <v>78202511600</v>
      </c>
      <c r="C259" s="19">
        <v>780495</v>
      </c>
      <c r="D259" s="20" t="s">
        <v>267</v>
      </c>
      <c r="E259" s="21">
        <v>154688353</v>
      </c>
      <c r="F259" s="21"/>
      <c r="G259" s="21">
        <v>0</v>
      </c>
      <c r="H259" s="21"/>
      <c r="I259" s="21"/>
      <c r="J259" s="21">
        <v>0</v>
      </c>
      <c r="K259" s="21">
        <v>0</v>
      </c>
      <c r="L259" s="21">
        <v>0</v>
      </c>
      <c r="M259" s="21">
        <v>0</v>
      </c>
      <c r="N259" s="21">
        <v>0</v>
      </c>
      <c r="O259" s="21">
        <v>0</v>
      </c>
      <c r="P259" s="21"/>
      <c r="Q259" s="21"/>
      <c r="R259" s="21"/>
      <c r="S259" s="21">
        <v>0</v>
      </c>
      <c r="T259" s="21">
        <v>154688353</v>
      </c>
    </row>
    <row r="260" spans="1:20" ht="18.75">
      <c r="A260" s="17">
        <f t="shared" si="18"/>
        <v>234</v>
      </c>
      <c r="B260" s="18">
        <v>78202516400</v>
      </c>
      <c r="C260" s="19">
        <v>780412</v>
      </c>
      <c r="D260" s="20" t="s">
        <v>268</v>
      </c>
      <c r="E260" s="21">
        <v>29222283</v>
      </c>
      <c r="F260" s="21"/>
      <c r="G260" s="21">
        <v>0</v>
      </c>
      <c r="H260" s="21"/>
      <c r="I260" s="21"/>
      <c r="J260" s="21">
        <v>0</v>
      </c>
      <c r="K260" s="21">
        <v>0</v>
      </c>
      <c r="L260" s="21">
        <v>0</v>
      </c>
      <c r="M260" s="21">
        <v>0</v>
      </c>
      <c r="N260" s="21">
        <v>0</v>
      </c>
      <c r="O260" s="21">
        <v>0</v>
      </c>
      <c r="P260" s="21"/>
      <c r="Q260" s="21"/>
      <c r="R260" s="21"/>
      <c r="S260" s="21">
        <v>0</v>
      </c>
      <c r="T260" s="21">
        <v>29222283</v>
      </c>
    </row>
    <row r="261" spans="1:20" ht="18.75">
      <c r="A261" s="17">
        <f t="shared" si="18"/>
        <v>235</v>
      </c>
      <c r="B261" s="18">
        <v>78202539000</v>
      </c>
      <c r="C261" s="19">
        <v>780441</v>
      </c>
      <c r="D261" s="20" t="s">
        <v>269</v>
      </c>
      <c r="E261" s="21">
        <v>1352191</v>
      </c>
      <c r="F261" s="21"/>
      <c r="G261" s="21">
        <v>0</v>
      </c>
      <c r="H261" s="21"/>
      <c r="I261" s="21"/>
      <c r="J261" s="21">
        <v>0</v>
      </c>
      <c r="K261" s="21">
        <v>0</v>
      </c>
      <c r="L261" s="21">
        <v>0</v>
      </c>
      <c r="M261" s="21">
        <v>0</v>
      </c>
      <c r="N261" s="21">
        <v>0</v>
      </c>
      <c r="O261" s="21">
        <v>0</v>
      </c>
      <c r="P261" s="21"/>
      <c r="Q261" s="21"/>
      <c r="R261" s="21"/>
      <c r="S261" s="21">
        <v>0</v>
      </c>
      <c r="T261" s="21">
        <v>1352191</v>
      </c>
    </row>
    <row r="262" spans="1:20" ht="18.75">
      <c r="A262" s="17">
        <f t="shared" si="18"/>
        <v>236</v>
      </c>
      <c r="B262" s="18">
        <v>78202532000</v>
      </c>
      <c r="C262" s="19">
        <v>780526</v>
      </c>
      <c r="D262" s="20" t="s">
        <v>270</v>
      </c>
      <c r="E262" s="21">
        <v>1303255</v>
      </c>
      <c r="F262" s="21"/>
      <c r="G262" s="21">
        <v>0</v>
      </c>
      <c r="H262" s="21"/>
      <c r="I262" s="21"/>
      <c r="J262" s="21">
        <v>0</v>
      </c>
      <c r="K262" s="21">
        <v>0</v>
      </c>
      <c r="L262" s="21">
        <v>0</v>
      </c>
      <c r="M262" s="21">
        <v>0</v>
      </c>
      <c r="N262" s="21">
        <v>0</v>
      </c>
      <c r="O262" s="21">
        <v>0</v>
      </c>
      <c r="P262" s="21"/>
      <c r="Q262" s="21"/>
      <c r="R262" s="21"/>
      <c r="S262" s="21">
        <v>0</v>
      </c>
      <c r="T262" s="21">
        <v>1303255</v>
      </c>
    </row>
    <row r="263" spans="1:20" ht="30">
      <c r="A263" s="17">
        <f t="shared" si="18"/>
        <v>237</v>
      </c>
      <c r="B263" s="18">
        <v>78202509300</v>
      </c>
      <c r="C263" s="19">
        <v>780511</v>
      </c>
      <c r="D263" s="20" t="s">
        <v>271</v>
      </c>
      <c r="E263" s="21">
        <v>42294862</v>
      </c>
      <c r="F263" s="21"/>
      <c r="G263" s="21">
        <v>0</v>
      </c>
      <c r="H263" s="21"/>
      <c r="I263" s="21"/>
      <c r="J263" s="21">
        <v>0</v>
      </c>
      <c r="K263" s="21">
        <v>0</v>
      </c>
      <c r="L263" s="21">
        <v>0</v>
      </c>
      <c r="M263" s="21">
        <v>0</v>
      </c>
      <c r="N263" s="21">
        <v>0</v>
      </c>
      <c r="O263" s="21">
        <v>0</v>
      </c>
      <c r="P263" s="21"/>
      <c r="Q263" s="21"/>
      <c r="R263" s="21"/>
      <c r="S263" s="21">
        <v>0</v>
      </c>
      <c r="T263" s="21">
        <v>42294862</v>
      </c>
    </row>
    <row r="264" spans="1:20" ht="18.75">
      <c r="A264" s="17">
        <f t="shared" si="18"/>
        <v>238</v>
      </c>
      <c r="B264" s="18">
        <v>78202548700</v>
      </c>
      <c r="C264" s="19">
        <v>780530</v>
      </c>
      <c r="D264" s="20" t="s">
        <v>272</v>
      </c>
      <c r="E264" s="21">
        <v>46980757</v>
      </c>
      <c r="F264" s="21"/>
      <c r="G264" s="21">
        <v>0</v>
      </c>
      <c r="H264" s="21"/>
      <c r="I264" s="21"/>
      <c r="J264" s="21">
        <v>0</v>
      </c>
      <c r="K264" s="21">
        <v>0</v>
      </c>
      <c r="L264" s="21">
        <v>0</v>
      </c>
      <c r="M264" s="21">
        <v>0</v>
      </c>
      <c r="N264" s="21">
        <v>0</v>
      </c>
      <c r="O264" s="21">
        <v>0</v>
      </c>
      <c r="P264" s="21"/>
      <c r="Q264" s="21"/>
      <c r="R264" s="21"/>
      <c r="S264" s="21">
        <v>0</v>
      </c>
      <c r="T264" s="21">
        <v>46980757</v>
      </c>
    </row>
    <row r="265" spans="1:20" ht="18.75">
      <c r="A265" s="17">
        <f t="shared" si="18"/>
        <v>239</v>
      </c>
      <c r="B265" s="18">
        <v>78202502300</v>
      </c>
      <c r="C265" s="19">
        <v>780533</v>
      </c>
      <c r="D265" s="23" t="s">
        <v>273</v>
      </c>
      <c r="E265" s="21">
        <v>8391954</v>
      </c>
      <c r="F265" s="21"/>
      <c r="G265" s="21">
        <v>0</v>
      </c>
      <c r="H265" s="21"/>
      <c r="I265" s="21"/>
      <c r="J265" s="21">
        <v>0</v>
      </c>
      <c r="K265" s="21">
        <v>0</v>
      </c>
      <c r="L265" s="21">
        <v>0</v>
      </c>
      <c r="M265" s="21">
        <v>0</v>
      </c>
      <c r="N265" s="21">
        <v>0</v>
      </c>
      <c r="O265" s="21">
        <v>0</v>
      </c>
      <c r="P265" s="21"/>
      <c r="Q265" s="21"/>
      <c r="R265" s="21"/>
      <c r="S265" s="21">
        <v>0</v>
      </c>
      <c r="T265" s="21">
        <v>8391954</v>
      </c>
    </row>
    <row r="266" spans="1:20" ht="18.75">
      <c r="A266" s="17">
        <f t="shared" si="18"/>
        <v>240</v>
      </c>
      <c r="B266" s="18">
        <v>78202539200</v>
      </c>
      <c r="C266" s="19">
        <v>780536</v>
      </c>
      <c r="D266" s="23" t="s">
        <v>274</v>
      </c>
      <c r="E266" s="21">
        <v>12813132</v>
      </c>
      <c r="F266" s="21"/>
      <c r="G266" s="21">
        <v>0</v>
      </c>
      <c r="H266" s="21"/>
      <c r="I266" s="21"/>
      <c r="J266" s="21">
        <v>0</v>
      </c>
      <c r="K266" s="21">
        <v>0</v>
      </c>
      <c r="L266" s="21">
        <v>0</v>
      </c>
      <c r="M266" s="21">
        <v>0</v>
      </c>
      <c r="N266" s="21">
        <v>0</v>
      </c>
      <c r="O266" s="21">
        <v>0</v>
      </c>
      <c r="P266" s="21"/>
      <c r="Q266" s="21"/>
      <c r="R266" s="21"/>
      <c r="S266" s="21">
        <v>0</v>
      </c>
      <c r="T266" s="21">
        <v>12813132</v>
      </c>
    </row>
    <row r="267" spans="1:20" ht="18.75">
      <c r="A267" s="17">
        <f t="shared" si="18"/>
        <v>241</v>
      </c>
      <c r="B267" s="18">
        <v>78202541400</v>
      </c>
      <c r="C267" s="19">
        <v>780541</v>
      </c>
      <c r="D267" s="23" t="s">
        <v>275</v>
      </c>
      <c r="E267" s="21">
        <v>1105698</v>
      </c>
      <c r="F267" s="21"/>
      <c r="G267" s="21">
        <v>0</v>
      </c>
      <c r="H267" s="21"/>
      <c r="I267" s="21"/>
      <c r="J267" s="21">
        <v>0</v>
      </c>
      <c r="K267" s="21">
        <v>0</v>
      </c>
      <c r="L267" s="21">
        <v>0</v>
      </c>
      <c r="M267" s="21">
        <v>0</v>
      </c>
      <c r="N267" s="21">
        <v>0</v>
      </c>
      <c r="O267" s="21">
        <v>0</v>
      </c>
      <c r="P267" s="21"/>
      <c r="Q267" s="21"/>
      <c r="R267" s="21"/>
      <c r="S267" s="21">
        <v>0</v>
      </c>
      <c r="T267" s="21">
        <v>1105698</v>
      </c>
    </row>
    <row r="268" spans="1:20" ht="18.75">
      <c r="A268" s="17">
        <f t="shared" si="18"/>
        <v>242</v>
      </c>
      <c r="B268" s="18">
        <v>78202524900</v>
      </c>
      <c r="C268" s="19">
        <v>780543</v>
      </c>
      <c r="D268" s="23" t="s">
        <v>276</v>
      </c>
      <c r="E268" s="21">
        <v>235812</v>
      </c>
      <c r="F268" s="21"/>
      <c r="G268" s="21">
        <v>0</v>
      </c>
      <c r="H268" s="21"/>
      <c r="I268" s="21"/>
      <c r="J268" s="21">
        <v>0</v>
      </c>
      <c r="K268" s="21">
        <v>0</v>
      </c>
      <c r="L268" s="21">
        <v>0</v>
      </c>
      <c r="M268" s="21">
        <v>0</v>
      </c>
      <c r="N268" s="21">
        <v>0</v>
      </c>
      <c r="O268" s="21">
        <v>0</v>
      </c>
      <c r="P268" s="21"/>
      <c r="Q268" s="21"/>
      <c r="R268" s="21"/>
      <c r="S268" s="21">
        <v>0</v>
      </c>
      <c r="T268" s="21">
        <v>235812</v>
      </c>
    </row>
    <row r="269" spans="1:20" ht="30">
      <c r="A269" s="17">
        <f t="shared" si="18"/>
        <v>243</v>
      </c>
      <c r="B269" s="18">
        <v>78202531200</v>
      </c>
      <c r="C269" s="19">
        <v>780554</v>
      </c>
      <c r="D269" s="23" t="s">
        <v>277</v>
      </c>
      <c r="E269" s="21">
        <v>2406277</v>
      </c>
      <c r="F269" s="21"/>
      <c r="G269" s="21">
        <v>0</v>
      </c>
      <c r="H269" s="21"/>
      <c r="I269" s="21"/>
      <c r="J269" s="21">
        <v>0</v>
      </c>
      <c r="K269" s="21">
        <v>0</v>
      </c>
      <c r="L269" s="21">
        <v>0</v>
      </c>
      <c r="M269" s="21">
        <v>0</v>
      </c>
      <c r="N269" s="21">
        <v>0</v>
      </c>
      <c r="O269" s="21">
        <v>0</v>
      </c>
      <c r="P269" s="21"/>
      <c r="Q269" s="21"/>
      <c r="R269" s="21"/>
      <c r="S269" s="21">
        <v>0</v>
      </c>
      <c r="T269" s="21">
        <v>2406277</v>
      </c>
    </row>
    <row r="270" spans="1:20" ht="18.75">
      <c r="A270" s="17">
        <f t="shared" si="18"/>
        <v>244</v>
      </c>
      <c r="B270" s="18">
        <v>78202512200</v>
      </c>
      <c r="C270" s="19">
        <v>780237</v>
      </c>
      <c r="D270" s="23" t="s">
        <v>278</v>
      </c>
      <c r="E270" s="21">
        <v>906568</v>
      </c>
      <c r="F270" s="21"/>
      <c r="G270" s="21">
        <v>0</v>
      </c>
      <c r="H270" s="21"/>
      <c r="I270" s="21"/>
      <c r="J270" s="21">
        <v>0</v>
      </c>
      <c r="K270" s="21">
        <v>0</v>
      </c>
      <c r="L270" s="21">
        <v>0</v>
      </c>
      <c r="M270" s="21">
        <v>0</v>
      </c>
      <c r="N270" s="21">
        <v>0</v>
      </c>
      <c r="O270" s="21">
        <v>0</v>
      </c>
      <c r="P270" s="21"/>
      <c r="Q270" s="21"/>
      <c r="R270" s="21"/>
      <c r="S270" s="21">
        <v>0</v>
      </c>
      <c r="T270" s="21">
        <v>906568</v>
      </c>
    </row>
    <row r="271" spans="1:20" ht="18.75">
      <c r="A271" s="17">
        <f t="shared" si="18"/>
        <v>245</v>
      </c>
      <c r="B271" s="18">
        <v>78202533000</v>
      </c>
      <c r="C271" s="19">
        <v>780569</v>
      </c>
      <c r="D271" s="23" t="s">
        <v>279</v>
      </c>
      <c r="E271" s="21">
        <v>101574599</v>
      </c>
      <c r="F271" s="21"/>
      <c r="G271" s="21">
        <v>0</v>
      </c>
      <c r="H271" s="21"/>
      <c r="I271" s="21"/>
      <c r="J271" s="21">
        <v>0</v>
      </c>
      <c r="K271" s="21">
        <v>0</v>
      </c>
      <c r="L271" s="21">
        <v>0</v>
      </c>
      <c r="M271" s="21">
        <v>0</v>
      </c>
      <c r="N271" s="21">
        <v>0</v>
      </c>
      <c r="O271" s="21">
        <v>0</v>
      </c>
      <c r="P271" s="21"/>
      <c r="Q271" s="21"/>
      <c r="R271" s="21"/>
      <c r="S271" s="21">
        <v>0</v>
      </c>
      <c r="T271" s="21">
        <v>101574599</v>
      </c>
    </row>
    <row r="272" spans="1:20" ht="18.75">
      <c r="A272" s="17">
        <f t="shared" si="18"/>
        <v>246</v>
      </c>
      <c r="B272" s="18">
        <v>78202509500</v>
      </c>
      <c r="C272" s="19">
        <v>780494</v>
      </c>
      <c r="D272" s="23" t="s">
        <v>280</v>
      </c>
      <c r="E272" s="21">
        <v>10090164</v>
      </c>
      <c r="F272" s="21"/>
      <c r="G272" s="21">
        <v>0</v>
      </c>
      <c r="H272" s="21"/>
      <c r="I272" s="21"/>
      <c r="J272" s="21">
        <v>0</v>
      </c>
      <c r="K272" s="21">
        <v>0</v>
      </c>
      <c r="L272" s="21">
        <v>0</v>
      </c>
      <c r="M272" s="21">
        <v>0</v>
      </c>
      <c r="N272" s="21">
        <v>0</v>
      </c>
      <c r="O272" s="21">
        <v>0</v>
      </c>
      <c r="P272" s="21"/>
      <c r="Q272" s="21"/>
      <c r="R272" s="21"/>
      <c r="S272" s="21">
        <v>0</v>
      </c>
      <c r="T272" s="21">
        <v>10090164</v>
      </c>
    </row>
    <row r="273" spans="1:20" ht="18.75">
      <c r="A273" s="17">
        <f t="shared" si="18"/>
        <v>247</v>
      </c>
      <c r="B273" s="18">
        <v>78202509600</v>
      </c>
      <c r="C273" s="19">
        <v>780564</v>
      </c>
      <c r="D273" s="23" t="s">
        <v>281</v>
      </c>
      <c r="E273" s="21">
        <v>7044567</v>
      </c>
      <c r="F273" s="21"/>
      <c r="G273" s="21">
        <v>0</v>
      </c>
      <c r="H273" s="21"/>
      <c r="I273" s="21"/>
      <c r="J273" s="21">
        <v>0</v>
      </c>
      <c r="K273" s="21">
        <v>0</v>
      </c>
      <c r="L273" s="21">
        <v>0</v>
      </c>
      <c r="M273" s="21">
        <v>0</v>
      </c>
      <c r="N273" s="21">
        <v>0</v>
      </c>
      <c r="O273" s="21">
        <v>0</v>
      </c>
      <c r="P273" s="21"/>
      <c r="Q273" s="21"/>
      <c r="R273" s="21"/>
      <c r="S273" s="21">
        <v>0</v>
      </c>
      <c r="T273" s="21">
        <v>7044567</v>
      </c>
    </row>
    <row r="274" spans="1:20" ht="30">
      <c r="A274" s="17">
        <f t="shared" si="18"/>
        <v>248</v>
      </c>
      <c r="B274" s="18">
        <v>78202520200</v>
      </c>
      <c r="C274" s="19">
        <v>780574</v>
      </c>
      <c r="D274" s="43" t="s">
        <v>282</v>
      </c>
      <c r="E274" s="21">
        <v>0</v>
      </c>
      <c r="F274" s="21"/>
      <c r="G274" s="21">
        <v>0</v>
      </c>
      <c r="H274" s="21"/>
      <c r="I274" s="21"/>
      <c r="J274" s="21">
        <v>0</v>
      </c>
      <c r="K274" s="21">
        <v>0</v>
      </c>
      <c r="L274" s="21">
        <v>0</v>
      </c>
      <c r="M274" s="21">
        <v>0</v>
      </c>
      <c r="N274" s="21">
        <v>0</v>
      </c>
      <c r="O274" s="21">
        <v>0</v>
      </c>
      <c r="P274" s="21"/>
      <c r="Q274" s="21"/>
      <c r="R274" s="21"/>
      <c r="S274" s="21">
        <v>0</v>
      </c>
      <c r="T274" s="21">
        <v>0</v>
      </c>
    </row>
    <row r="275" spans="1:20" ht="18.75">
      <c r="A275" s="17">
        <f t="shared" si="18"/>
        <v>249</v>
      </c>
      <c r="B275" s="18">
        <v>78202516000</v>
      </c>
      <c r="C275" s="19">
        <v>780577</v>
      </c>
      <c r="D275" s="23" t="s">
        <v>283</v>
      </c>
      <c r="E275" s="21">
        <v>702197</v>
      </c>
      <c r="F275" s="21"/>
      <c r="G275" s="21">
        <v>0</v>
      </c>
      <c r="H275" s="21"/>
      <c r="I275" s="21"/>
      <c r="J275" s="21">
        <v>0</v>
      </c>
      <c r="K275" s="21">
        <v>0</v>
      </c>
      <c r="L275" s="21">
        <v>0</v>
      </c>
      <c r="M275" s="21">
        <v>0</v>
      </c>
      <c r="N275" s="21">
        <v>0</v>
      </c>
      <c r="O275" s="21">
        <v>0</v>
      </c>
      <c r="P275" s="21"/>
      <c r="Q275" s="21"/>
      <c r="R275" s="21"/>
      <c r="S275" s="21">
        <v>0</v>
      </c>
      <c r="T275" s="21">
        <v>702197</v>
      </c>
    </row>
    <row r="276" spans="1:20" ht="18.75">
      <c r="A276" s="17">
        <f t="shared" si="18"/>
        <v>250</v>
      </c>
      <c r="B276" s="18">
        <v>78202510700</v>
      </c>
      <c r="C276" s="19">
        <v>780579</v>
      </c>
      <c r="D276" s="20" t="s">
        <v>284</v>
      </c>
      <c r="E276" s="21">
        <v>728398</v>
      </c>
      <c r="F276" s="21"/>
      <c r="G276" s="21">
        <v>0</v>
      </c>
      <c r="H276" s="21"/>
      <c r="I276" s="21"/>
      <c r="J276" s="21">
        <v>0</v>
      </c>
      <c r="K276" s="21">
        <v>0</v>
      </c>
      <c r="L276" s="21">
        <v>0</v>
      </c>
      <c r="M276" s="21">
        <v>0</v>
      </c>
      <c r="N276" s="21">
        <v>0</v>
      </c>
      <c r="O276" s="21">
        <v>0</v>
      </c>
      <c r="P276" s="21"/>
      <c r="Q276" s="21"/>
      <c r="R276" s="21"/>
      <c r="S276" s="21">
        <v>0</v>
      </c>
      <c r="T276" s="21">
        <v>728398</v>
      </c>
    </row>
    <row r="277" spans="1:20" ht="18.75">
      <c r="A277" s="17">
        <f t="shared" si="18"/>
        <v>251</v>
      </c>
      <c r="B277" s="18">
        <v>78202523200</v>
      </c>
      <c r="C277" s="19">
        <v>780594</v>
      </c>
      <c r="D277" s="43" t="s">
        <v>285</v>
      </c>
      <c r="E277" s="21">
        <v>4142448</v>
      </c>
      <c r="F277" s="21"/>
      <c r="G277" s="21">
        <v>0</v>
      </c>
      <c r="H277" s="21"/>
      <c r="I277" s="21"/>
      <c r="J277" s="21">
        <v>0</v>
      </c>
      <c r="K277" s="21">
        <v>0</v>
      </c>
      <c r="L277" s="21">
        <v>0</v>
      </c>
      <c r="M277" s="21">
        <v>0</v>
      </c>
      <c r="N277" s="21">
        <v>0</v>
      </c>
      <c r="O277" s="21">
        <v>0</v>
      </c>
      <c r="P277" s="21"/>
      <c r="Q277" s="21"/>
      <c r="R277" s="21"/>
      <c r="S277" s="21">
        <v>0</v>
      </c>
      <c r="T277" s="21">
        <v>4142448</v>
      </c>
    </row>
    <row r="278" spans="1:20" ht="18.75">
      <c r="A278" s="17">
        <f t="shared" si="18"/>
        <v>252</v>
      </c>
      <c r="B278" s="18">
        <v>78202525200</v>
      </c>
      <c r="C278" s="19">
        <v>780604</v>
      </c>
      <c r="D278" s="20" t="s">
        <v>286</v>
      </c>
      <c r="E278" s="21">
        <v>0</v>
      </c>
      <c r="F278" s="21"/>
      <c r="G278" s="21">
        <v>0</v>
      </c>
      <c r="H278" s="21"/>
      <c r="I278" s="21"/>
      <c r="J278" s="21">
        <v>0</v>
      </c>
      <c r="K278" s="21">
        <v>0</v>
      </c>
      <c r="L278" s="21">
        <v>0</v>
      </c>
      <c r="M278" s="21">
        <v>0</v>
      </c>
      <c r="N278" s="21">
        <v>0</v>
      </c>
      <c r="O278" s="21">
        <v>0</v>
      </c>
      <c r="P278" s="21"/>
      <c r="Q278" s="21"/>
      <c r="R278" s="21"/>
      <c r="S278" s="21">
        <v>0</v>
      </c>
      <c r="T278" s="21">
        <v>0</v>
      </c>
    </row>
    <row r="279" spans="1:20" ht="18.75">
      <c r="A279" s="17">
        <f t="shared" si="18"/>
        <v>253</v>
      </c>
      <c r="B279" s="18">
        <v>78202500300</v>
      </c>
      <c r="C279" s="19">
        <v>780618</v>
      </c>
      <c r="D279" s="20" t="s">
        <v>287</v>
      </c>
      <c r="E279" s="21">
        <v>0</v>
      </c>
      <c r="F279" s="21"/>
      <c r="G279" s="21">
        <v>0</v>
      </c>
      <c r="H279" s="21"/>
      <c r="I279" s="21"/>
      <c r="J279" s="21">
        <v>0</v>
      </c>
      <c r="K279" s="21">
        <v>0</v>
      </c>
      <c r="L279" s="21">
        <v>0</v>
      </c>
      <c r="M279" s="21">
        <v>0</v>
      </c>
      <c r="N279" s="21">
        <v>0</v>
      </c>
      <c r="O279" s="21">
        <v>0</v>
      </c>
      <c r="P279" s="21"/>
      <c r="Q279" s="21"/>
      <c r="R279" s="21"/>
      <c r="S279" s="21">
        <v>0</v>
      </c>
      <c r="T279" s="21">
        <v>0</v>
      </c>
    </row>
    <row r="280" spans="1:20" ht="18.75">
      <c r="A280" s="17">
        <f t="shared" si="18"/>
        <v>254</v>
      </c>
      <c r="B280" s="18">
        <v>78202534900</v>
      </c>
      <c r="C280" s="19">
        <v>780624</v>
      </c>
      <c r="D280" s="23" t="s">
        <v>288</v>
      </c>
      <c r="E280" s="21">
        <v>0</v>
      </c>
      <c r="F280" s="21"/>
      <c r="G280" s="21">
        <v>0</v>
      </c>
      <c r="H280" s="21"/>
      <c r="I280" s="21"/>
      <c r="J280" s="21">
        <v>0</v>
      </c>
      <c r="K280" s="21">
        <v>0</v>
      </c>
      <c r="L280" s="21">
        <v>0</v>
      </c>
      <c r="M280" s="21">
        <v>0</v>
      </c>
      <c r="N280" s="21">
        <v>0</v>
      </c>
      <c r="O280" s="21">
        <v>0</v>
      </c>
      <c r="P280" s="21"/>
      <c r="Q280" s="21"/>
      <c r="R280" s="21"/>
      <c r="S280" s="21">
        <v>0</v>
      </c>
      <c r="T280" s="21">
        <v>0</v>
      </c>
    </row>
    <row r="281" spans="1:20" ht="18.75">
      <c r="A281" s="17">
        <f t="shared" si="18"/>
        <v>255</v>
      </c>
      <c r="B281" s="18">
        <v>78202526500</v>
      </c>
      <c r="C281" s="19">
        <v>780626</v>
      </c>
      <c r="D281" s="23" t="s">
        <v>289</v>
      </c>
      <c r="E281" s="21">
        <v>1402585</v>
      </c>
      <c r="F281" s="21"/>
      <c r="G281" s="21">
        <v>0</v>
      </c>
      <c r="H281" s="21"/>
      <c r="I281" s="21"/>
      <c r="J281" s="21">
        <v>0</v>
      </c>
      <c r="K281" s="21">
        <v>0</v>
      </c>
      <c r="L281" s="21">
        <v>0</v>
      </c>
      <c r="M281" s="21">
        <v>0</v>
      </c>
      <c r="N281" s="21">
        <v>0</v>
      </c>
      <c r="O281" s="21">
        <v>0</v>
      </c>
      <c r="P281" s="21"/>
      <c r="Q281" s="21"/>
      <c r="R281" s="21"/>
      <c r="S281" s="21">
        <v>0</v>
      </c>
      <c r="T281" s="21">
        <v>1402585</v>
      </c>
    </row>
    <row r="282" spans="1:20" ht="18.75">
      <c r="A282" s="17">
        <f t="shared" si="18"/>
        <v>256</v>
      </c>
      <c r="B282" s="18">
        <v>78202529700</v>
      </c>
      <c r="C282" s="19">
        <v>780629</v>
      </c>
      <c r="D282" s="23" t="s">
        <v>290</v>
      </c>
      <c r="E282" s="21">
        <v>958970</v>
      </c>
      <c r="F282" s="21"/>
      <c r="G282" s="21">
        <v>0</v>
      </c>
      <c r="H282" s="21"/>
      <c r="I282" s="21"/>
      <c r="J282" s="21">
        <v>0</v>
      </c>
      <c r="K282" s="21">
        <v>0</v>
      </c>
      <c r="L282" s="21">
        <v>0</v>
      </c>
      <c r="M282" s="21">
        <v>0</v>
      </c>
      <c r="N282" s="21">
        <v>0</v>
      </c>
      <c r="O282" s="21">
        <v>0</v>
      </c>
      <c r="P282" s="21"/>
      <c r="Q282" s="21"/>
      <c r="R282" s="21"/>
      <c r="S282" s="21">
        <v>0</v>
      </c>
      <c r="T282" s="21">
        <v>958970</v>
      </c>
    </row>
    <row r="283" spans="1:20" ht="30">
      <c r="A283" s="17">
        <f t="shared" si="18"/>
        <v>257</v>
      </c>
      <c r="B283" s="18">
        <v>78202504700</v>
      </c>
      <c r="C283" s="19">
        <v>780632</v>
      </c>
      <c r="D283" s="23" t="s">
        <v>291</v>
      </c>
      <c r="E283" s="21">
        <v>17603204</v>
      </c>
      <c r="F283" s="21"/>
      <c r="G283" s="21">
        <v>0</v>
      </c>
      <c r="H283" s="21"/>
      <c r="I283" s="21"/>
      <c r="J283" s="21">
        <v>0</v>
      </c>
      <c r="K283" s="21">
        <v>0</v>
      </c>
      <c r="L283" s="21">
        <v>0</v>
      </c>
      <c r="M283" s="21">
        <v>0</v>
      </c>
      <c r="N283" s="21">
        <v>0</v>
      </c>
      <c r="O283" s="21">
        <v>0</v>
      </c>
      <c r="P283" s="21"/>
      <c r="Q283" s="21"/>
      <c r="R283" s="21"/>
      <c r="S283" s="21">
        <v>0</v>
      </c>
      <c r="T283" s="21">
        <v>17603204</v>
      </c>
    </row>
    <row r="284" spans="1:20" ht="18.75">
      <c r="A284" s="17">
        <f t="shared" si="18"/>
        <v>258</v>
      </c>
      <c r="B284" s="18">
        <v>78202515800</v>
      </c>
      <c r="C284" s="19">
        <v>780648</v>
      </c>
      <c r="D284" s="23" t="s">
        <v>292</v>
      </c>
      <c r="E284" s="21">
        <v>39220050</v>
      </c>
      <c r="F284" s="21"/>
      <c r="G284" s="21">
        <v>0</v>
      </c>
      <c r="H284" s="21"/>
      <c r="I284" s="21"/>
      <c r="J284" s="21">
        <v>0</v>
      </c>
      <c r="K284" s="21">
        <v>0</v>
      </c>
      <c r="L284" s="21">
        <v>0</v>
      </c>
      <c r="M284" s="21">
        <v>0</v>
      </c>
      <c r="N284" s="21">
        <v>0</v>
      </c>
      <c r="O284" s="21">
        <v>0</v>
      </c>
      <c r="P284" s="21"/>
      <c r="Q284" s="21"/>
      <c r="R284" s="21"/>
      <c r="S284" s="21">
        <v>0</v>
      </c>
      <c r="T284" s="21">
        <v>39220050</v>
      </c>
    </row>
    <row r="285" spans="1:20" ht="18.75">
      <c r="A285" s="17">
        <f t="shared" si="18"/>
        <v>259</v>
      </c>
      <c r="B285" s="18">
        <v>78202531800</v>
      </c>
      <c r="C285" s="19">
        <v>780656</v>
      </c>
      <c r="D285" s="23" t="s">
        <v>293</v>
      </c>
      <c r="E285" s="21">
        <v>361579</v>
      </c>
      <c r="F285" s="21"/>
      <c r="G285" s="21">
        <v>0</v>
      </c>
      <c r="H285" s="21"/>
      <c r="I285" s="21"/>
      <c r="J285" s="21">
        <v>0</v>
      </c>
      <c r="K285" s="21">
        <v>0</v>
      </c>
      <c r="L285" s="21">
        <v>0</v>
      </c>
      <c r="M285" s="21">
        <v>0</v>
      </c>
      <c r="N285" s="21">
        <v>0</v>
      </c>
      <c r="O285" s="21">
        <v>0</v>
      </c>
      <c r="P285" s="21"/>
      <c r="Q285" s="21"/>
      <c r="R285" s="21"/>
      <c r="S285" s="21">
        <v>0</v>
      </c>
      <c r="T285" s="21">
        <v>361579</v>
      </c>
    </row>
    <row r="286" spans="1:20" ht="18.75">
      <c r="A286" s="17">
        <f t="shared" si="18"/>
        <v>260</v>
      </c>
      <c r="B286" s="18">
        <v>78202506400</v>
      </c>
      <c r="C286" s="19">
        <v>780687</v>
      </c>
      <c r="D286" s="23" t="s">
        <v>294</v>
      </c>
      <c r="E286" s="21">
        <v>93917665</v>
      </c>
      <c r="F286" s="21"/>
      <c r="G286" s="21">
        <v>0</v>
      </c>
      <c r="H286" s="21"/>
      <c r="I286" s="21"/>
      <c r="J286" s="21">
        <v>0</v>
      </c>
      <c r="K286" s="21">
        <v>0</v>
      </c>
      <c r="L286" s="21">
        <v>0</v>
      </c>
      <c r="M286" s="21">
        <v>0</v>
      </c>
      <c r="N286" s="21">
        <v>0</v>
      </c>
      <c r="O286" s="21">
        <v>0</v>
      </c>
      <c r="P286" s="21"/>
      <c r="Q286" s="21"/>
      <c r="R286" s="21"/>
      <c r="S286" s="21">
        <v>0</v>
      </c>
      <c r="T286" s="21">
        <v>93917665</v>
      </c>
    </row>
    <row r="287" spans="1:20" ht="18.75">
      <c r="A287" s="17">
        <f t="shared" si="18"/>
        <v>261</v>
      </c>
      <c r="B287" s="18">
        <v>78202537900</v>
      </c>
      <c r="C287" s="19">
        <v>780691</v>
      </c>
      <c r="D287" s="23" t="s">
        <v>295</v>
      </c>
      <c r="E287" s="21">
        <v>29234110</v>
      </c>
      <c r="F287" s="21"/>
      <c r="G287" s="21">
        <v>0</v>
      </c>
      <c r="H287" s="21"/>
      <c r="I287" s="21"/>
      <c r="J287" s="21">
        <v>0</v>
      </c>
      <c r="K287" s="21">
        <v>0</v>
      </c>
      <c r="L287" s="21">
        <v>0</v>
      </c>
      <c r="M287" s="21">
        <v>0</v>
      </c>
      <c r="N287" s="21">
        <v>0</v>
      </c>
      <c r="O287" s="21">
        <v>0</v>
      </c>
      <c r="P287" s="21"/>
      <c r="Q287" s="21"/>
      <c r="R287" s="21"/>
      <c r="S287" s="21">
        <v>0</v>
      </c>
      <c r="T287" s="21">
        <v>29234110</v>
      </c>
    </row>
    <row r="288" spans="1:20" ht="30">
      <c r="A288" s="17">
        <f t="shared" ref="A288:A351" si="19">A287+1</f>
        <v>262</v>
      </c>
      <c r="B288" s="18">
        <v>78202528900</v>
      </c>
      <c r="C288" s="19">
        <v>780489</v>
      </c>
      <c r="D288" s="23" t="s">
        <v>296</v>
      </c>
      <c r="E288" s="21">
        <v>801762</v>
      </c>
      <c r="F288" s="21"/>
      <c r="G288" s="21">
        <v>0</v>
      </c>
      <c r="H288" s="21"/>
      <c r="I288" s="21"/>
      <c r="J288" s="21">
        <v>0</v>
      </c>
      <c r="K288" s="21">
        <v>0</v>
      </c>
      <c r="L288" s="21">
        <v>0</v>
      </c>
      <c r="M288" s="21">
        <v>0</v>
      </c>
      <c r="N288" s="21">
        <v>0</v>
      </c>
      <c r="O288" s="21">
        <v>0</v>
      </c>
      <c r="P288" s="21"/>
      <c r="Q288" s="21"/>
      <c r="R288" s="21"/>
      <c r="S288" s="21">
        <v>0</v>
      </c>
      <c r="T288" s="21">
        <v>801762</v>
      </c>
    </row>
    <row r="289" spans="1:20" ht="18.75">
      <c r="A289" s="17">
        <f t="shared" si="19"/>
        <v>263</v>
      </c>
      <c r="B289" s="18">
        <v>78202513800</v>
      </c>
      <c r="C289" s="19">
        <v>780661</v>
      </c>
      <c r="D289" s="23" t="s">
        <v>297</v>
      </c>
      <c r="E289" s="21">
        <v>340618</v>
      </c>
      <c r="F289" s="21"/>
      <c r="G289" s="21">
        <v>0</v>
      </c>
      <c r="H289" s="21"/>
      <c r="I289" s="21"/>
      <c r="J289" s="21">
        <v>0</v>
      </c>
      <c r="K289" s="21">
        <v>0</v>
      </c>
      <c r="L289" s="21">
        <v>0</v>
      </c>
      <c r="M289" s="21">
        <v>0</v>
      </c>
      <c r="N289" s="21">
        <v>0</v>
      </c>
      <c r="O289" s="21">
        <v>0</v>
      </c>
      <c r="P289" s="21"/>
      <c r="Q289" s="21"/>
      <c r="R289" s="21"/>
      <c r="S289" s="21">
        <v>0</v>
      </c>
      <c r="T289" s="21">
        <v>340618</v>
      </c>
    </row>
    <row r="290" spans="1:20" ht="18.75">
      <c r="A290" s="17">
        <f t="shared" si="19"/>
        <v>264</v>
      </c>
      <c r="B290" s="18">
        <v>78202548500</v>
      </c>
      <c r="C290" s="19">
        <v>780671</v>
      </c>
      <c r="D290" s="23" t="s">
        <v>298</v>
      </c>
      <c r="E290" s="21">
        <v>83091999</v>
      </c>
      <c r="F290" s="21"/>
      <c r="G290" s="21">
        <v>0</v>
      </c>
      <c r="H290" s="21"/>
      <c r="I290" s="21"/>
      <c r="J290" s="21">
        <v>0</v>
      </c>
      <c r="K290" s="21">
        <v>0</v>
      </c>
      <c r="L290" s="21">
        <v>0</v>
      </c>
      <c r="M290" s="21">
        <v>0</v>
      </c>
      <c r="N290" s="21">
        <v>0</v>
      </c>
      <c r="O290" s="21">
        <v>0</v>
      </c>
      <c r="P290" s="21"/>
      <c r="Q290" s="21"/>
      <c r="R290" s="21"/>
      <c r="S290" s="21">
        <v>0</v>
      </c>
      <c r="T290" s="21">
        <v>83091999</v>
      </c>
    </row>
    <row r="291" spans="1:20" ht="18.75">
      <c r="A291" s="17">
        <f t="shared" si="19"/>
        <v>265</v>
      </c>
      <c r="B291" s="18">
        <v>78202517400</v>
      </c>
      <c r="C291" s="19">
        <v>780674</v>
      </c>
      <c r="D291" s="23" t="s">
        <v>299</v>
      </c>
      <c r="E291" s="21">
        <v>48473974</v>
      </c>
      <c r="F291" s="21"/>
      <c r="G291" s="21">
        <v>0</v>
      </c>
      <c r="H291" s="21"/>
      <c r="I291" s="21"/>
      <c r="J291" s="21">
        <v>0</v>
      </c>
      <c r="K291" s="21">
        <v>0</v>
      </c>
      <c r="L291" s="21">
        <v>0</v>
      </c>
      <c r="M291" s="21">
        <v>0</v>
      </c>
      <c r="N291" s="21">
        <v>0</v>
      </c>
      <c r="O291" s="21">
        <v>0</v>
      </c>
      <c r="P291" s="21"/>
      <c r="Q291" s="21"/>
      <c r="R291" s="21"/>
      <c r="S291" s="21">
        <v>0</v>
      </c>
      <c r="T291" s="21">
        <v>48473974</v>
      </c>
    </row>
    <row r="292" spans="1:20" ht="30">
      <c r="A292" s="17">
        <f t="shared" si="19"/>
        <v>266</v>
      </c>
      <c r="B292" s="18">
        <v>78202536000</v>
      </c>
      <c r="C292" s="19">
        <v>780676</v>
      </c>
      <c r="D292" s="23" t="s">
        <v>300</v>
      </c>
      <c r="E292" s="21">
        <v>0</v>
      </c>
      <c r="F292" s="21"/>
      <c r="G292" s="21">
        <v>0</v>
      </c>
      <c r="H292" s="21"/>
      <c r="I292" s="21"/>
      <c r="J292" s="21">
        <v>0</v>
      </c>
      <c r="K292" s="21">
        <v>0</v>
      </c>
      <c r="L292" s="21">
        <v>0</v>
      </c>
      <c r="M292" s="21">
        <v>0</v>
      </c>
      <c r="N292" s="21">
        <v>0</v>
      </c>
      <c r="O292" s="21">
        <v>0</v>
      </c>
      <c r="P292" s="21"/>
      <c r="Q292" s="21"/>
      <c r="R292" s="21"/>
      <c r="S292" s="21">
        <v>0</v>
      </c>
      <c r="T292" s="21">
        <v>0</v>
      </c>
    </row>
    <row r="293" spans="1:20" ht="18.75">
      <c r="A293" s="17">
        <f t="shared" si="19"/>
        <v>267</v>
      </c>
      <c r="B293" s="18">
        <v>78202516500</v>
      </c>
      <c r="C293" s="19">
        <v>780677</v>
      </c>
      <c r="D293" s="23" t="s">
        <v>301</v>
      </c>
      <c r="E293" s="21">
        <v>6667060</v>
      </c>
      <c r="F293" s="21"/>
      <c r="G293" s="21">
        <v>0</v>
      </c>
      <c r="H293" s="21"/>
      <c r="I293" s="21"/>
      <c r="J293" s="21">
        <v>0</v>
      </c>
      <c r="K293" s="21">
        <v>0</v>
      </c>
      <c r="L293" s="21">
        <v>0</v>
      </c>
      <c r="M293" s="21">
        <v>0</v>
      </c>
      <c r="N293" s="21">
        <v>0</v>
      </c>
      <c r="O293" s="21">
        <v>0</v>
      </c>
      <c r="P293" s="21"/>
      <c r="Q293" s="21"/>
      <c r="R293" s="21"/>
      <c r="S293" s="21">
        <v>0</v>
      </c>
      <c r="T293" s="21">
        <v>6667060</v>
      </c>
    </row>
    <row r="294" spans="1:20" ht="18.75">
      <c r="A294" s="17">
        <f t="shared" si="19"/>
        <v>268</v>
      </c>
      <c r="B294" s="18">
        <v>78202549600</v>
      </c>
      <c r="C294" s="19">
        <v>780682</v>
      </c>
      <c r="D294" s="23" t="s">
        <v>302</v>
      </c>
      <c r="E294" s="21">
        <v>0</v>
      </c>
      <c r="F294" s="21"/>
      <c r="G294" s="21">
        <v>0</v>
      </c>
      <c r="H294" s="21"/>
      <c r="I294" s="21"/>
      <c r="J294" s="21">
        <v>0</v>
      </c>
      <c r="K294" s="21">
        <v>0</v>
      </c>
      <c r="L294" s="21">
        <v>0</v>
      </c>
      <c r="M294" s="21">
        <v>0</v>
      </c>
      <c r="N294" s="21">
        <v>0</v>
      </c>
      <c r="O294" s="21">
        <v>0</v>
      </c>
      <c r="P294" s="21"/>
      <c r="Q294" s="21"/>
      <c r="R294" s="21"/>
      <c r="S294" s="21">
        <v>0</v>
      </c>
      <c r="T294" s="21">
        <v>0</v>
      </c>
    </row>
    <row r="295" spans="1:20" ht="18.75">
      <c r="A295" s="17">
        <f t="shared" si="19"/>
        <v>269</v>
      </c>
      <c r="B295" s="18">
        <v>78202528300</v>
      </c>
      <c r="C295" s="19">
        <v>780697</v>
      </c>
      <c r="D295" s="23" t="s">
        <v>303</v>
      </c>
      <c r="E295" s="21">
        <v>11192021</v>
      </c>
      <c r="F295" s="21"/>
      <c r="G295" s="21">
        <v>0</v>
      </c>
      <c r="H295" s="21"/>
      <c r="I295" s="21"/>
      <c r="J295" s="21">
        <v>0</v>
      </c>
      <c r="K295" s="21">
        <v>0</v>
      </c>
      <c r="L295" s="21">
        <v>0</v>
      </c>
      <c r="M295" s="21">
        <v>0</v>
      </c>
      <c r="N295" s="21">
        <v>0</v>
      </c>
      <c r="O295" s="21">
        <v>0</v>
      </c>
      <c r="P295" s="21"/>
      <c r="Q295" s="21"/>
      <c r="R295" s="21"/>
      <c r="S295" s="21">
        <v>0</v>
      </c>
      <c r="T295" s="21">
        <v>11192021</v>
      </c>
    </row>
    <row r="296" spans="1:20" ht="18.75">
      <c r="A296" s="17">
        <f t="shared" si="19"/>
        <v>270</v>
      </c>
      <c r="B296" s="18">
        <v>78202550100</v>
      </c>
      <c r="C296" s="19">
        <v>780460</v>
      </c>
      <c r="D296" s="23" t="s">
        <v>304</v>
      </c>
      <c r="E296" s="21">
        <v>0</v>
      </c>
      <c r="F296" s="21"/>
      <c r="G296" s="21">
        <v>0</v>
      </c>
      <c r="H296" s="21"/>
      <c r="I296" s="21"/>
      <c r="J296" s="21">
        <v>0</v>
      </c>
      <c r="K296" s="21">
        <v>0</v>
      </c>
      <c r="L296" s="21">
        <v>0</v>
      </c>
      <c r="M296" s="21">
        <v>0</v>
      </c>
      <c r="N296" s="21">
        <v>0</v>
      </c>
      <c r="O296" s="21">
        <v>0</v>
      </c>
      <c r="P296" s="21"/>
      <c r="Q296" s="21"/>
      <c r="R296" s="21"/>
      <c r="S296" s="21">
        <v>0</v>
      </c>
      <c r="T296" s="21">
        <v>0</v>
      </c>
    </row>
    <row r="297" spans="1:20" ht="30">
      <c r="A297" s="17">
        <f t="shared" si="19"/>
        <v>271</v>
      </c>
      <c r="B297" s="18">
        <v>78202543900</v>
      </c>
      <c r="C297" s="19">
        <v>780567</v>
      </c>
      <c r="D297" s="23" t="s">
        <v>305</v>
      </c>
      <c r="E297" s="21">
        <v>0</v>
      </c>
      <c r="F297" s="21"/>
      <c r="G297" s="21">
        <v>0</v>
      </c>
      <c r="H297" s="21"/>
      <c r="I297" s="21"/>
      <c r="J297" s="21">
        <v>0</v>
      </c>
      <c r="K297" s="21">
        <v>0</v>
      </c>
      <c r="L297" s="21">
        <v>0</v>
      </c>
      <c r="M297" s="21">
        <v>0</v>
      </c>
      <c r="N297" s="21">
        <v>0</v>
      </c>
      <c r="O297" s="21">
        <v>0</v>
      </c>
      <c r="P297" s="21"/>
      <c r="Q297" s="21"/>
      <c r="R297" s="21"/>
      <c r="S297" s="21">
        <v>0</v>
      </c>
      <c r="T297" s="21">
        <v>0</v>
      </c>
    </row>
    <row r="298" spans="1:20" ht="30">
      <c r="A298" s="17">
        <f t="shared" si="19"/>
        <v>272</v>
      </c>
      <c r="B298" s="18">
        <v>78202518900</v>
      </c>
      <c r="C298" s="19">
        <v>780587</v>
      </c>
      <c r="D298" s="23" t="s">
        <v>306</v>
      </c>
      <c r="E298" s="21">
        <v>0</v>
      </c>
      <c r="F298" s="21"/>
      <c r="G298" s="21">
        <v>0</v>
      </c>
      <c r="H298" s="21"/>
      <c r="I298" s="21"/>
      <c r="J298" s="21">
        <v>0</v>
      </c>
      <c r="K298" s="21">
        <v>0</v>
      </c>
      <c r="L298" s="21">
        <v>0</v>
      </c>
      <c r="M298" s="21">
        <v>0</v>
      </c>
      <c r="N298" s="21">
        <v>0</v>
      </c>
      <c r="O298" s="21">
        <v>0</v>
      </c>
      <c r="P298" s="21"/>
      <c r="Q298" s="21"/>
      <c r="R298" s="21"/>
      <c r="S298" s="21">
        <v>0</v>
      </c>
      <c r="T298" s="21">
        <v>0</v>
      </c>
    </row>
    <row r="299" spans="1:20" ht="18.75">
      <c r="A299" s="17">
        <f t="shared" si="19"/>
        <v>273</v>
      </c>
      <c r="B299" s="18">
        <v>78202545500</v>
      </c>
      <c r="C299" s="19">
        <v>780696</v>
      </c>
      <c r="D299" s="20" t="s">
        <v>307</v>
      </c>
      <c r="E299" s="21">
        <v>5547231</v>
      </c>
      <c r="F299" s="21"/>
      <c r="G299" s="21">
        <v>0</v>
      </c>
      <c r="H299" s="21"/>
      <c r="I299" s="21"/>
      <c r="J299" s="21">
        <v>0</v>
      </c>
      <c r="K299" s="21">
        <v>0</v>
      </c>
      <c r="L299" s="21">
        <v>0</v>
      </c>
      <c r="M299" s="21">
        <v>0</v>
      </c>
      <c r="N299" s="21">
        <v>0</v>
      </c>
      <c r="O299" s="21">
        <v>0</v>
      </c>
      <c r="P299" s="21"/>
      <c r="Q299" s="21"/>
      <c r="R299" s="21"/>
      <c r="S299" s="21">
        <v>0</v>
      </c>
      <c r="T299" s="21">
        <v>5547231</v>
      </c>
    </row>
    <row r="300" spans="1:20" ht="18.75">
      <c r="A300" s="17">
        <f t="shared" si="19"/>
        <v>274</v>
      </c>
      <c r="B300" s="18">
        <v>78202510100</v>
      </c>
      <c r="C300" s="19">
        <v>780701</v>
      </c>
      <c r="D300" s="23" t="s">
        <v>308</v>
      </c>
      <c r="E300" s="21">
        <v>0</v>
      </c>
      <c r="F300" s="21"/>
      <c r="G300" s="21">
        <v>0</v>
      </c>
      <c r="H300" s="21"/>
      <c r="I300" s="21"/>
      <c r="J300" s="21">
        <v>0</v>
      </c>
      <c r="K300" s="21">
        <v>0</v>
      </c>
      <c r="L300" s="21">
        <v>0</v>
      </c>
      <c r="M300" s="21">
        <v>0</v>
      </c>
      <c r="N300" s="21">
        <v>0</v>
      </c>
      <c r="O300" s="21">
        <v>0</v>
      </c>
      <c r="P300" s="21"/>
      <c r="Q300" s="21"/>
      <c r="R300" s="21"/>
      <c r="S300" s="21">
        <v>0</v>
      </c>
      <c r="T300" s="21">
        <v>0</v>
      </c>
    </row>
    <row r="301" spans="1:20" ht="30">
      <c r="A301" s="17">
        <f t="shared" si="19"/>
        <v>275</v>
      </c>
      <c r="B301" s="18">
        <v>78202519800</v>
      </c>
      <c r="C301" s="19">
        <v>780705</v>
      </c>
      <c r="D301" s="23" t="s">
        <v>309</v>
      </c>
      <c r="E301" s="21">
        <v>1927203</v>
      </c>
      <c r="F301" s="21"/>
      <c r="G301" s="21">
        <v>0</v>
      </c>
      <c r="H301" s="21"/>
      <c r="I301" s="21"/>
      <c r="J301" s="21">
        <v>0</v>
      </c>
      <c r="K301" s="21">
        <v>0</v>
      </c>
      <c r="L301" s="21">
        <v>0</v>
      </c>
      <c r="M301" s="21">
        <v>0</v>
      </c>
      <c r="N301" s="21">
        <v>0</v>
      </c>
      <c r="O301" s="21">
        <v>0</v>
      </c>
      <c r="P301" s="21"/>
      <c r="Q301" s="21"/>
      <c r="R301" s="21"/>
      <c r="S301" s="21">
        <v>0</v>
      </c>
      <c r="T301" s="21">
        <v>1927203</v>
      </c>
    </row>
    <row r="302" spans="1:20" ht="18.75">
      <c r="A302" s="17">
        <f t="shared" si="19"/>
        <v>276</v>
      </c>
      <c r="B302" s="18">
        <v>78202550200</v>
      </c>
      <c r="C302" s="19">
        <v>780708</v>
      </c>
      <c r="D302" s="23" t="s">
        <v>310</v>
      </c>
      <c r="E302" s="21">
        <v>560710</v>
      </c>
      <c r="F302" s="21"/>
      <c r="G302" s="21">
        <v>0</v>
      </c>
      <c r="H302" s="21"/>
      <c r="I302" s="21"/>
      <c r="J302" s="21">
        <v>0</v>
      </c>
      <c r="K302" s="21">
        <v>0</v>
      </c>
      <c r="L302" s="21">
        <v>0</v>
      </c>
      <c r="M302" s="21">
        <v>0</v>
      </c>
      <c r="N302" s="21">
        <v>0</v>
      </c>
      <c r="O302" s="21">
        <v>0</v>
      </c>
      <c r="P302" s="21"/>
      <c r="Q302" s="21"/>
      <c r="R302" s="21"/>
      <c r="S302" s="21">
        <v>0</v>
      </c>
      <c r="T302" s="21">
        <v>560710</v>
      </c>
    </row>
    <row r="303" spans="1:20" ht="18.75">
      <c r="A303" s="17">
        <f t="shared" si="19"/>
        <v>277</v>
      </c>
      <c r="B303" s="18">
        <v>78202529300</v>
      </c>
      <c r="C303" s="19">
        <v>780715</v>
      </c>
      <c r="D303" s="23" t="s">
        <v>311</v>
      </c>
      <c r="E303" s="21">
        <v>272494</v>
      </c>
      <c r="F303" s="21"/>
      <c r="G303" s="21">
        <v>0</v>
      </c>
      <c r="H303" s="21"/>
      <c r="I303" s="21"/>
      <c r="J303" s="21">
        <v>0</v>
      </c>
      <c r="K303" s="21">
        <v>0</v>
      </c>
      <c r="L303" s="21">
        <v>0</v>
      </c>
      <c r="M303" s="21">
        <v>0</v>
      </c>
      <c r="N303" s="21">
        <v>0</v>
      </c>
      <c r="O303" s="21">
        <v>0</v>
      </c>
      <c r="P303" s="21"/>
      <c r="Q303" s="21"/>
      <c r="R303" s="21"/>
      <c r="S303" s="21">
        <v>0</v>
      </c>
      <c r="T303" s="21">
        <v>272494</v>
      </c>
    </row>
    <row r="304" spans="1:20" ht="18.75">
      <c r="A304" s="17">
        <f t="shared" si="19"/>
        <v>278</v>
      </c>
      <c r="B304" s="18">
        <v>78202531500</v>
      </c>
      <c r="C304" s="19">
        <v>780721</v>
      </c>
      <c r="D304" s="23" t="s">
        <v>312</v>
      </c>
      <c r="E304" s="21">
        <v>0</v>
      </c>
      <c r="F304" s="21"/>
      <c r="G304" s="21">
        <v>0</v>
      </c>
      <c r="H304" s="21"/>
      <c r="I304" s="21"/>
      <c r="J304" s="21">
        <v>0</v>
      </c>
      <c r="K304" s="21">
        <v>0</v>
      </c>
      <c r="L304" s="21">
        <v>0</v>
      </c>
      <c r="M304" s="21">
        <v>0</v>
      </c>
      <c r="N304" s="21">
        <v>0</v>
      </c>
      <c r="O304" s="21">
        <v>0</v>
      </c>
      <c r="P304" s="21"/>
      <c r="Q304" s="21"/>
      <c r="R304" s="21"/>
      <c r="S304" s="21">
        <v>0</v>
      </c>
      <c r="T304" s="21">
        <v>0</v>
      </c>
    </row>
    <row r="305" spans="1:20" ht="30">
      <c r="A305" s="17">
        <f t="shared" si="19"/>
        <v>279</v>
      </c>
      <c r="B305" s="18">
        <v>78202523400</v>
      </c>
      <c r="C305" s="19">
        <v>780698</v>
      </c>
      <c r="D305" s="23" t="s">
        <v>313</v>
      </c>
      <c r="E305" s="21">
        <v>22788372</v>
      </c>
      <c r="F305" s="21"/>
      <c r="G305" s="21">
        <v>0</v>
      </c>
      <c r="H305" s="21"/>
      <c r="I305" s="21"/>
      <c r="J305" s="21">
        <v>0</v>
      </c>
      <c r="K305" s="21">
        <v>0</v>
      </c>
      <c r="L305" s="21">
        <v>0</v>
      </c>
      <c r="M305" s="21">
        <v>0</v>
      </c>
      <c r="N305" s="21">
        <v>0</v>
      </c>
      <c r="O305" s="21">
        <v>0</v>
      </c>
      <c r="P305" s="21"/>
      <c r="Q305" s="21"/>
      <c r="R305" s="21"/>
      <c r="S305" s="21">
        <v>0</v>
      </c>
      <c r="T305" s="21">
        <v>22788372</v>
      </c>
    </row>
    <row r="306" spans="1:20" ht="18.75">
      <c r="A306" s="17">
        <f t="shared" si="19"/>
        <v>280</v>
      </c>
      <c r="B306" s="18">
        <v>78202540600</v>
      </c>
      <c r="C306" s="19">
        <v>780737</v>
      </c>
      <c r="D306" s="23" t="s">
        <v>314</v>
      </c>
      <c r="E306" s="21">
        <v>0</v>
      </c>
      <c r="F306" s="21"/>
      <c r="G306" s="21">
        <v>0</v>
      </c>
      <c r="H306" s="21"/>
      <c r="I306" s="21"/>
      <c r="J306" s="21">
        <v>0</v>
      </c>
      <c r="K306" s="21">
        <v>0</v>
      </c>
      <c r="L306" s="21">
        <v>0</v>
      </c>
      <c r="M306" s="21">
        <v>0</v>
      </c>
      <c r="N306" s="21">
        <v>0</v>
      </c>
      <c r="O306" s="21">
        <v>0</v>
      </c>
      <c r="P306" s="21"/>
      <c r="Q306" s="21"/>
      <c r="R306" s="21"/>
      <c r="S306" s="21">
        <v>0</v>
      </c>
      <c r="T306" s="21">
        <v>0</v>
      </c>
    </row>
    <row r="307" spans="1:20" ht="18.75">
      <c r="A307" s="17">
        <f t="shared" si="19"/>
        <v>281</v>
      </c>
      <c r="B307" s="18">
        <v>78202523300</v>
      </c>
      <c r="C307" s="19">
        <v>780230</v>
      </c>
      <c r="D307" s="20" t="s">
        <v>315</v>
      </c>
      <c r="E307" s="21">
        <v>1021854</v>
      </c>
      <c r="F307" s="21"/>
      <c r="G307" s="21">
        <v>0</v>
      </c>
      <c r="H307" s="21"/>
      <c r="I307" s="21"/>
      <c r="J307" s="21">
        <v>0</v>
      </c>
      <c r="K307" s="21">
        <v>0</v>
      </c>
      <c r="L307" s="21">
        <v>0</v>
      </c>
      <c r="M307" s="21">
        <v>0</v>
      </c>
      <c r="N307" s="21">
        <v>0</v>
      </c>
      <c r="O307" s="21">
        <v>0</v>
      </c>
      <c r="P307" s="21"/>
      <c r="Q307" s="21"/>
      <c r="R307" s="21"/>
      <c r="S307" s="21">
        <v>0</v>
      </c>
      <c r="T307" s="21">
        <v>1021854</v>
      </c>
    </row>
    <row r="308" spans="1:20" ht="18.75">
      <c r="A308" s="17">
        <f t="shared" si="19"/>
        <v>282</v>
      </c>
      <c r="B308" s="18">
        <v>78202516100</v>
      </c>
      <c r="C308" s="19">
        <v>780503</v>
      </c>
      <c r="D308" s="23" t="s">
        <v>316</v>
      </c>
      <c r="E308" s="21">
        <v>0</v>
      </c>
      <c r="F308" s="21"/>
      <c r="G308" s="21">
        <v>0</v>
      </c>
      <c r="H308" s="21"/>
      <c r="I308" s="21"/>
      <c r="J308" s="21">
        <v>0</v>
      </c>
      <c r="K308" s="21">
        <v>0</v>
      </c>
      <c r="L308" s="21">
        <v>0</v>
      </c>
      <c r="M308" s="21">
        <v>0</v>
      </c>
      <c r="N308" s="21">
        <v>0</v>
      </c>
      <c r="O308" s="21">
        <v>0</v>
      </c>
      <c r="P308" s="21"/>
      <c r="Q308" s="21"/>
      <c r="R308" s="21"/>
      <c r="S308" s="21">
        <v>0</v>
      </c>
      <c r="T308" s="21">
        <v>0</v>
      </c>
    </row>
    <row r="309" spans="1:20" ht="18.75">
      <c r="A309" s="17">
        <f t="shared" si="19"/>
        <v>283</v>
      </c>
      <c r="B309" s="18">
        <v>78202543500</v>
      </c>
      <c r="C309" s="19">
        <v>780505</v>
      </c>
      <c r="D309" s="23" t="s">
        <v>317</v>
      </c>
      <c r="E309" s="21">
        <v>0</v>
      </c>
      <c r="F309" s="21"/>
      <c r="G309" s="21">
        <v>0</v>
      </c>
      <c r="H309" s="21"/>
      <c r="I309" s="21"/>
      <c r="J309" s="21">
        <v>0</v>
      </c>
      <c r="K309" s="21">
        <v>0</v>
      </c>
      <c r="L309" s="21">
        <v>0</v>
      </c>
      <c r="M309" s="21">
        <v>0</v>
      </c>
      <c r="N309" s="21">
        <v>0</v>
      </c>
      <c r="O309" s="21">
        <v>0</v>
      </c>
      <c r="P309" s="21"/>
      <c r="Q309" s="21"/>
      <c r="R309" s="21"/>
      <c r="S309" s="21">
        <v>0</v>
      </c>
      <c r="T309" s="21">
        <v>0</v>
      </c>
    </row>
    <row r="310" spans="1:20" ht="30">
      <c r="A310" s="17">
        <f t="shared" si="19"/>
        <v>284</v>
      </c>
      <c r="B310" s="18">
        <v>78202550300</v>
      </c>
      <c r="C310" s="19">
        <v>780592</v>
      </c>
      <c r="D310" s="23" t="s">
        <v>318</v>
      </c>
      <c r="E310" s="21">
        <v>22156025</v>
      </c>
      <c r="F310" s="21"/>
      <c r="G310" s="21">
        <v>0</v>
      </c>
      <c r="H310" s="21"/>
      <c r="I310" s="21"/>
      <c r="J310" s="21">
        <v>0</v>
      </c>
      <c r="K310" s="21">
        <v>0</v>
      </c>
      <c r="L310" s="21">
        <v>0</v>
      </c>
      <c r="M310" s="21">
        <v>0</v>
      </c>
      <c r="N310" s="21">
        <v>0</v>
      </c>
      <c r="O310" s="21">
        <v>0</v>
      </c>
      <c r="P310" s="21"/>
      <c r="Q310" s="21"/>
      <c r="R310" s="21"/>
      <c r="S310" s="21">
        <v>0</v>
      </c>
      <c r="T310" s="21">
        <v>22156025</v>
      </c>
    </row>
    <row r="311" spans="1:20" ht="18.75">
      <c r="A311" s="17">
        <f t="shared" si="19"/>
        <v>285</v>
      </c>
      <c r="B311" s="18">
        <v>78202510000</v>
      </c>
      <c r="C311" s="19">
        <v>780720</v>
      </c>
      <c r="D311" s="20" t="s">
        <v>319</v>
      </c>
      <c r="E311" s="21">
        <v>0</v>
      </c>
      <c r="F311" s="21"/>
      <c r="G311" s="21">
        <v>0</v>
      </c>
      <c r="H311" s="21"/>
      <c r="I311" s="21"/>
      <c r="J311" s="21">
        <v>0</v>
      </c>
      <c r="K311" s="21">
        <v>0</v>
      </c>
      <c r="L311" s="21">
        <v>0</v>
      </c>
      <c r="M311" s="21">
        <v>0</v>
      </c>
      <c r="N311" s="21">
        <v>0</v>
      </c>
      <c r="O311" s="21">
        <v>0</v>
      </c>
      <c r="P311" s="21"/>
      <c r="Q311" s="21"/>
      <c r="R311" s="21"/>
      <c r="S311" s="21">
        <v>0</v>
      </c>
      <c r="T311" s="21">
        <v>0</v>
      </c>
    </row>
    <row r="312" spans="1:20" ht="18.75">
      <c r="A312" s="17">
        <f t="shared" si="19"/>
        <v>286</v>
      </c>
      <c r="B312" s="18">
        <v>78202544000</v>
      </c>
      <c r="C312" s="19">
        <v>780731</v>
      </c>
      <c r="D312" s="23" t="s">
        <v>320</v>
      </c>
      <c r="E312" s="21">
        <v>649794</v>
      </c>
      <c r="F312" s="21"/>
      <c r="G312" s="21">
        <v>0</v>
      </c>
      <c r="H312" s="21"/>
      <c r="I312" s="21"/>
      <c r="J312" s="21">
        <v>0</v>
      </c>
      <c r="K312" s="21">
        <v>0</v>
      </c>
      <c r="L312" s="21">
        <v>0</v>
      </c>
      <c r="M312" s="21">
        <v>0</v>
      </c>
      <c r="N312" s="21">
        <v>0</v>
      </c>
      <c r="O312" s="21">
        <v>0</v>
      </c>
      <c r="P312" s="21"/>
      <c r="Q312" s="21"/>
      <c r="R312" s="21"/>
      <c r="S312" s="21">
        <v>0</v>
      </c>
      <c r="T312" s="21">
        <v>649794</v>
      </c>
    </row>
    <row r="313" spans="1:20" ht="18.75">
      <c r="A313" s="17">
        <f t="shared" si="19"/>
        <v>287</v>
      </c>
      <c r="B313" s="18">
        <v>78202525000</v>
      </c>
      <c r="C313" s="19">
        <v>780257</v>
      </c>
      <c r="D313" s="23" t="s">
        <v>321</v>
      </c>
      <c r="E313" s="21">
        <v>429703</v>
      </c>
      <c r="F313" s="21"/>
      <c r="G313" s="21">
        <v>0</v>
      </c>
      <c r="H313" s="21"/>
      <c r="I313" s="21"/>
      <c r="J313" s="21">
        <v>0</v>
      </c>
      <c r="K313" s="21">
        <v>0</v>
      </c>
      <c r="L313" s="21">
        <v>0</v>
      </c>
      <c r="M313" s="21">
        <v>0</v>
      </c>
      <c r="N313" s="21">
        <v>0</v>
      </c>
      <c r="O313" s="21">
        <v>0</v>
      </c>
      <c r="P313" s="21"/>
      <c r="Q313" s="21"/>
      <c r="R313" s="21"/>
      <c r="S313" s="21">
        <v>0</v>
      </c>
      <c r="T313" s="21">
        <v>429703</v>
      </c>
    </row>
    <row r="314" spans="1:20" ht="18.75">
      <c r="A314" s="17">
        <f t="shared" si="19"/>
        <v>288</v>
      </c>
      <c r="B314" s="18">
        <v>78202505000</v>
      </c>
      <c r="C314" s="19">
        <v>780742</v>
      </c>
      <c r="D314" s="23" t="s">
        <v>322</v>
      </c>
      <c r="E314" s="21">
        <v>419222</v>
      </c>
      <c r="F314" s="21"/>
      <c r="G314" s="21">
        <v>0</v>
      </c>
      <c r="H314" s="21"/>
      <c r="I314" s="21"/>
      <c r="J314" s="21">
        <v>0</v>
      </c>
      <c r="K314" s="21">
        <v>0</v>
      </c>
      <c r="L314" s="21">
        <v>0</v>
      </c>
      <c r="M314" s="21">
        <v>0</v>
      </c>
      <c r="N314" s="21">
        <v>0</v>
      </c>
      <c r="O314" s="21">
        <v>0</v>
      </c>
      <c r="P314" s="21"/>
      <c r="Q314" s="21"/>
      <c r="R314" s="21"/>
      <c r="S314" s="21">
        <v>0</v>
      </c>
      <c r="T314" s="21">
        <v>419222</v>
      </c>
    </row>
    <row r="315" spans="1:20" ht="18.75">
      <c r="A315" s="17">
        <f t="shared" si="19"/>
        <v>289</v>
      </c>
      <c r="B315" s="18">
        <v>78202548100</v>
      </c>
      <c r="C315" s="19">
        <v>780744</v>
      </c>
      <c r="D315" s="23" t="s">
        <v>323</v>
      </c>
      <c r="E315" s="21">
        <v>381774</v>
      </c>
      <c r="F315" s="21"/>
      <c r="G315" s="21">
        <v>0</v>
      </c>
      <c r="H315" s="21"/>
      <c r="I315" s="21"/>
      <c r="J315" s="21">
        <v>0</v>
      </c>
      <c r="K315" s="21">
        <v>0</v>
      </c>
      <c r="L315" s="21">
        <v>0</v>
      </c>
      <c r="M315" s="21">
        <v>0</v>
      </c>
      <c r="N315" s="21">
        <v>0</v>
      </c>
      <c r="O315" s="21">
        <v>0</v>
      </c>
      <c r="P315" s="21"/>
      <c r="Q315" s="21"/>
      <c r="R315" s="21"/>
      <c r="S315" s="21">
        <v>0</v>
      </c>
      <c r="T315" s="21">
        <v>381774</v>
      </c>
    </row>
    <row r="316" spans="1:20" ht="45">
      <c r="A316" s="17">
        <f t="shared" si="19"/>
        <v>290</v>
      </c>
      <c r="B316" s="18">
        <v>78202516800</v>
      </c>
      <c r="C316" s="19">
        <v>780746</v>
      </c>
      <c r="D316" s="20" t="s">
        <v>324</v>
      </c>
      <c r="E316" s="21">
        <v>133834688</v>
      </c>
      <c r="F316" s="21"/>
      <c r="G316" s="21">
        <v>0</v>
      </c>
      <c r="H316" s="21"/>
      <c r="I316" s="21"/>
      <c r="J316" s="21">
        <v>0</v>
      </c>
      <c r="K316" s="21">
        <v>0</v>
      </c>
      <c r="L316" s="21">
        <v>0</v>
      </c>
      <c r="M316" s="21">
        <v>0</v>
      </c>
      <c r="N316" s="21">
        <v>0</v>
      </c>
      <c r="O316" s="21">
        <v>0</v>
      </c>
      <c r="P316" s="21"/>
      <c r="Q316" s="21"/>
      <c r="R316" s="21"/>
      <c r="S316" s="21">
        <v>0</v>
      </c>
      <c r="T316" s="21">
        <v>133834688</v>
      </c>
    </row>
    <row r="317" spans="1:20" ht="45">
      <c r="A317" s="17">
        <f t="shared" si="19"/>
        <v>291</v>
      </c>
      <c r="B317" s="18">
        <v>78202549800</v>
      </c>
      <c r="C317" s="19">
        <v>780749</v>
      </c>
      <c r="D317" s="20" t="s">
        <v>325</v>
      </c>
      <c r="E317" s="21">
        <v>0</v>
      </c>
      <c r="F317" s="21"/>
      <c r="G317" s="21">
        <v>0</v>
      </c>
      <c r="H317" s="21"/>
      <c r="I317" s="21"/>
      <c r="J317" s="21">
        <v>0</v>
      </c>
      <c r="K317" s="21">
        <v>0</v>
      </c>
      <c r="L317" s="21">
        <v>0</v>
      </c>
      <c r="M317" s="21">
        <v>0</v>
      </c>
      <c r="N317" s="21">
        <v>0</v>
      </c>
      <c r="O317" s="21">
        <v>0</v>
      </c>
      <c r="P317" s="21"/>
      <c r="Q317" s="21"/>
      <c r="R317" s="21"/>
      <c r="S317" s="21">
        <v>0</v>
      </c>
      <c r="T317" s="21">
        <v>0</v>
      </c>
    </row>
    <row r="318" spans="1:20" ht="18.75">
      <c r="A318" s="17">
        <f t="shared" si="19"/>
        <v>292</v>
      </c>
      <c r="B318" s="18">
        <v>78202549200</v>
      </c>
      <c r="C318" s="19">
        <v>780752</v>
      </c>
      <c r="D318" s="20" t="s">
        <v>326</v>
      </c>
      <c r="E318" s="21">
        <v>0</v>
      </c>
      <c r="F318" s="21"/>
      <c r="G318" s="21">
        <v>0</v>
      </c>
      <c r="H318" s="21"/>
      <c r="I318" s="21"/>
      <c r="J318" s="21">
        <v>0</v>
      </c>
      <c r="K318" s="21">
        <v>0</v>
      </c>
      <c r="L318" s="21">
        <v>0</v>
      </c>
      <c r="M318" s="21">
        <v>0</v>
      </c>
      <c r="N318" s="21">
        <v>0</v>
      </c>
      <c r="O318" s="21">
        <v>0</v>
      </c>
      <c r="P318" s="21"/>
      <c r="Q318" s="21"/>
      <c r="R318" s="21"/>
      <c r="S318" s="21">
        <v>0</v>
      </c>
      <c r="T318" s="21">
        <v>0</v>
      </c>
    </row>
    <row r="319" spans="1:20" ht="18.75">
      <c r="A319" s="17">
        <f t="shared" si="19"/>
        <v>293</v>
      </c>
      <c r="B319" s="18">
        <v>78202540100</v>
      </c>
      <c r="C319" s="19">
        <v>780445</v>
      </c>
      <c r="D319" s="20" t="s">
        <v>327</v>
      </c>
      <c r="E319" s="21">
        <v>0</v>
      </c>
      <c r="F319" s="21"/>
      <c r="G319" s="21">
        <v>0</v>
      </c>
      <c r="H319" s="21"/>
      <c r="I319" s="21"/>
      <c r="J319" s="21">
        <v>0</v>
      </c>
      <c r="K319" s="21">
        <v>0</v>
      </c>
      <c r="L319" s="21">
        <v>0</v>
      </c>
      <c r="M319" s="21">
        <v>0</v>
      </c>
      <c r="N319" s="21">
        <v>0</v>
      </c>
      <c r="O319" s="21">
        <v>0</v>
      </c>
      <c r="P319" s="21"/>
      <c r="Q319" s="21"/>
      <c r="R319" s="21"/>
      <c r="S319" s="21">
        <v>0</v>
      </c>
      <c r="T319" s="21">
        <v>0</v>
      </c>
    </row>
    <row r="320" spans="1:20" ht="18.75">
      <c r="A320" s="17">
        <f t="shared" si="19"/>
        <v>294</v>
      </c>
      <c r="B320" s="18">
        <v>78202524400</v>
      </c>
      <c r="C320" s="19">
        <v>780712</v>
      </c>
      <c r="D320" s="20" t="s">
        <v>328</v>
      </c>
      <c r="E320" s="21">
        <v>0</v>
      </c>
      <c r="F320" s="21"/>
      <c r="G320" s="21">
        <v>0</v>
      </c>
      <c r="H320" s="21"/>
      <c r="I320" s="21"/>
      <c r="J320" s="21">
        <v>0</v>
      </c>
      <c r="K320" s="21">
        <v>0</v>
      </c>
      <c r="L320" s="21">
        <v>0</v>
      </c>
      <c r="M320" s="21">
        <v>0</v>
      </c>
      <c r="N320" s="21">
        <v>0</v>
      </c>
      <c r="O320" s="21">
        <v>0</v>
      </c>
      <c r="P320" s="21"/>
      <c r="Q320" s="21"/>
      <c r="R320" s="21"/>
      <c r="S320" s="21">
        <v>0</v>
      </c>
      <c r="T320" s="21">
        <v>0</v>
      </c>
    </row>
    <row r="321" spans="1:20" ht="18.75">
      <c r="A321" s="17">
        <f t="shared" si="19"/>
        <v>295</v>
      </c>
      <c r="B321" s="18">
        <v>78202512300</v>
      </c>
      <c r="C321" s="19">
        <v>780758</v>
      </c>
      <c r="D321" s="20" t="s">
        <v>329</v>
      </c>
      <c r="E321" s="21">
        <v>6669981</v>
      </c>
      <c r="F321" s="21"/>
      <c r="G321" s="21">
        <v>0</v>
      </c>
      <c r="H321" s="21"/>
      <c r="I321" s="21"/>
      <c r="J321" s="21">
        <v>0</v>
      </c>
      <c r="K321" s="21">
        <v>0</v>
      </c>
      <c r="L321" s="21">
        <v>0</v>
      </c>
      <c r="M321" s="21">
        <v>0</v>
      </c>
      <c r="N321" s="21">
        <v>0</v>
      </c>
      <c r="O321" s="21">
        <v>0</v>
      </c>
      <c r="P321" s="21"/>
      <c r="Q321" s="21"/>
      <c r="R321" s="21"/>
      <c r="S321" s="21">
        <v>0</v>
      </c>
      <c r="T321" s="21">
        <v>6669981</v>
      </c>
    </row>
    <row r="322" spans="1:20" ht="18.75">
      <c r="A322" s="17">
        <f t="shared" si="19"/>
        <v>296</v>
      </c>
      <c r="B322" s="18">
        <v>78202546200</v>
      </c>
      <c r="C322" s="19">
        <v>780763</v>
      </c>
      <c r="D322" s="20" t="s">
        <v>330</v>
      </c>
      <c r="E322" s="21">
        <v>5904526</v>
      </c>
      <c r="F322" s="21"/>
      <c r="G322" s="21">
        <v>0</v>
      </c>
      <c r="H322" s="21"/>
      <c r="I322" s="21"/>
      <c r="J322" s="21">
        <v>0</v>
      </c>
      <c r="K322" s="21">
        <v>0</v>
      </c>
      <c r="L322" s="21">
        <v>0</v>
      </c>
      <c r="M322" s="21">
        <v>0</v>
      </c>
      <c r="N322" s="21">
        <v>0</v>
      </c>
      <c r="O322" s="21">
        <v>0</v>
      </c>
      <c r="P322" s="21"/>
      <c r="Q322" s="21"/>
      <c r="R322" s="21"/>
      <c r="S322" s="21">
        <v>0</v>
      </c>
      <c r="T322" s="21">
        <v>5904526</v>
      </c>
    </row>
    <row r="323" spans="1:20" ht="30">
      <c r="A323" s="17">
        <f t="shared" si="19"/>
        <v>297</v>
      </c>
      <c r="B323" s="18">
        <v>78202501700</v>
      </c>
      <c r="C323" s="19">
        <v>780764</v>
      </c>
      <c r="D323" s="20" t="s">
        <v>331</v>
      </c>
      <c r="E323" s="21">
        <v>0</v>
      </c>
      <c r="F323" s="21"/>
      <c r="G323" s="21">
        <v>0</v>
      </c>
      <c r="H323" s="21"/>
      <c r="I323" s="21"/>
      <c r="J323" s="21">
        <v>0</v>
      </c>
      <c r="K323" s="21">
        <v>0</v>
      </c>
      <c r="L323" s="21">
        <v>0</v>
      </c>
      <c r="M323" s="21">
        <v>0</v>
      </c>
      <c r="N323" s="21">
        <v>0</v>
      </c>
      <c r="O323" s="21">
        <v>0</v>
      </c>
      <c r="P323" s="21"/>
      <c r="Q323" s="21"/>
      <c r="R323" s="21"/>
      <c r="S323" s="21">
        <v>0</v>
      </c>
      <c r="T323" s="21">
        <v>0</v>
      </c>
    </row>
    <row r="324" spans="1:20" ht="18.75">
      <c r="A324" s="17"/>
      <c r="B324" s="18">
        <v>78202527500</v>
      </c>
      <c r="C324" s="19"/>
      <c r="D324" s="20" t="s">
        <v>332</v>
      </c>
      <c r="E324" s="21">
        <v>0</v>
      </c>
      <c r="F324" s="21"/>
      <c r="G324" s="21">
        <v>0</v>
      </c>
      <c r="H324" s="21"/>
      <c r="I324" s="21"/>
      <c r="J324" s="21">
        <v>0</v>
      </c>
      <c r="K324" s="21">
        <v>0</v>
      </c>
      <c r="L324" s="21">
        <v>0</v>
      </c>
      <c r="M324" s="21">
        <v>0</v>
      </c>
      <c r="N324" s="21">
        <v>0</v>
      </c>
      <c r="O324" s="21">
        <v>0</v>
      </c>
      <c r="P324" s="21"/>
      <c r="Q324" s="21"/>
      <c r="R324" s="21"/>
      <c r="S324" s="21">
        <v>0</v>
      </c>
      <c r="T324" s="21">
        <v>0</v>
      </c>
    </row>
    <row r="325" spans="1:20" ht="45">
      <c r="A325" s="17">
        <f>A323+1</f>
        <v>298</v>
      </c>
      <c r="B325" s="18">
        <v>78202531300</v>
      </c>
      <c r="C325" s="19">
        <v>780041</v>
      </c>
      <c r="D325" s="20" t="s">
        <v>333</v>
      </c>
      <c r="E325" s="21">
        <v>84834139</v>
      </c>
      <c r="F325" s="21"/>
      <c r="G325" s="21">
        <v>0</v>
      </c>
      <c r="H325" s="21"/>
      <c r="I325" s="21"/>
      <c r="J325" s="21">
        <v>0</v>
      </c>
      <c r="K325" s="21">
        <v>0</v>
      </c>
      <c r="L325" s="21">
        <v>0</v>
      </c>
      <c r="M325" s="21">
        <v>0</v>
      </c>
      <c r="N325" s="21">
        <v>0</v>
      </c>
      <c r="O325" s="21">
        <v>0</v>
      </c>
      <c r="P325" s="21"/>
      <c r="Q325" s="21"/>
      <c r="R325" s="21"/>
      <c r="S325" s="21">
        <v>0</v>
      </c>
      <c r="T325" s="21">
        <v>84834139</v>
      </c>
    </row>
    <row r="326" spans="1:20" ht="45">
      <c r="A326" s="17">
        <f t="shared" si="19"/>
        <v>299</v>
      </c>
      <c r="B326" s="18">
        <v>78202549000</v>
      </c>
      <c r="C326" s="19">
        <v>780152</v>
      </c>
      <c r="D326" s="20" t="s">
        <v>334</v>
      </c>
      <c r="E326" s="21">
        <v>178085690</v>
      </c>
      <c r="F326" s="21"/>
      <c r="G326" s="21">
        <v>0</v>
      </c>
      <c r="H326" s="21"/>
      <c r="I326" s="21"/>
      <c r="J326" s="21">
        <v>0</v>
      </c>
      <c r="K326" s="21">
        <v>707476</v>
      </c>
      <c r="L326" s="21">
        <v>0</v>
      </c>
      <c r="M326" s="21">
        <v>0</v>
      </c>
      <c r="N326" s="21">
        <v>0</v>
      </c>
      <c r="O326" s="21">
        <v>0</v>
      </c>
      <c r="P326" s="21"/>
      <c r="Q326" s="21"/>
      <c r="R326" s="21"/>
      <c r="S326" s="21">
        <v>707476</v>
      </c>
      <c r="T326" s="21">
        <v>178793166</v>
      </c>
    </row>
    <row r="327" spans="1:20" ht="60">
      <c r="A327" s="17">
        <f t="shared" si="19"/>
        <v>300</v>
      </c>
      <c r="B327" s="18">
        <v>78202511200</v>
      </c>
      <c r="C327" s="19">
        <v>780018</v>
      </c>
      <c r="D327" s="20" t="s">
        <v>335</v>
      </c>
      <c r="E327" s="21">
        <v>429647092</v>
      </c>
      <c r="F327" s="21"/>
      <c r="G327" s="21">
        <v>0</v>
      </c>
      <c r="H327" s="21"/>
      <c r="I327" s="21"/>
      <c r="J327" s="21">
        <v>0</v>
      </c>
      <c r="K327" s="21">
        <v>0</v>
      </c>
      <c r="L327" s="21">
        <v>0</v>
      </c>
      <c r="M327" s="21">
        <v>0</v>
      </c>
      <c r="N327" s="21">
        <v>0</v>
      </c>
      <c r="O327" s="21">
        <v>0</v>
      </c>
      <c r="P327" s="21"/>
      <c r="Q327" s="21"/>
      <c r="R327" s="21"/>
      <c r="S327" s="21">
        <v>0</v>
      </c>
      <c r="T327" s="21">
        <v>429647092</v>
      </c>
    </row>
    <row r="328" spans="1:20" ht="60">
      <c r="A328" s="17">
        <f t="shared" si="19"/>
        <v>301</v>
      </c>
      <c r="B328" s="18">
        <v>78202523100</v>
      </c>
      <c r="C328" s="19">
        <v>780039</v>
      </c>
      <c r="D328" s="20" t="s">
        <v>336</v>
      </c>
      <c r="E328" s="21">
        <v>562068225</v>
      </c>
      <c r="F328" s="21"/>
      <c r="G328" s="21">
        <v>0</v>
      </c>
      <c r="H328" s="21"/>
      <c r="I328" s="21"/>
      <c r="J328" s="21">
        <v>0</v>
      </c>
      <c r="K328" s="21">
        <v>0</v>
      </c>
      <c r="L328" s="21">
        <v>0</v>
      </c>
      <c r="M328" s="21">
        <v>0</v>
      </c>
      <c r="N328" s="21">
        <v>0</v>
      </c>
      <c r="O328" s="21">
        <v>0</v>
      </c>
      <c r="P328" s="21"/>
      <c r="Q328" s="21"/>
      <c r="R328" s="21"/>
      <c r="S328" s="21">
        <v>0</v>
      </c>
      <c r="T328" s="21">
        <v>562068225</v>
      </c>
    </row>
    <row r="329" spans="1:20" ht="45">
      <c r="A329" s="17">
        <f t="shared" si="19"/>
        <v>302</v>
      </c>
      <c r="B329" s="18">
        <v>78202511500</v>
      </c>
      <c r="C329" s="19">
        <v>780037</v>
      </c>
      <c r="D329" s="20" t="s">
        <v>337</v>
      </c>
      <c r="E329" s="21">
        <v>115177726</v>
      </c>
      <c r="F329" s="21"/>
      <c r="G329" s="21">
        <v>0</v>
      </c>
      <c r="H329" s="21"/>
      <c r="I329" s="21"/>
      <c r="J329" s="21">
        <v>0</v>
      </c>
      <c r="K329" s="21">
        <v>0</v>
      </c>
      <c r="L329" s="21">
        <v>0</v>
      </c>
      <c r="M329" s="21">
        <v>0</v>
      </c>
      <c r="N329" s="21">
        <v>0</v>
      </c>
      <c r="O329" s="21">
        <v>0</v>
      </c>
      <c r="P329" s="21"/>
      <c r="Q329" s="21"/>
      <c r="R329" s="21"/>
      <c r="S329" s="21">
        <v>0</v>
      </c>
      <c r="T329" s="21">
        <v>115177726</v>
      </c>
    </row>
    <row r="330" spans="1:20" ht="45">
      <c r="A330" s="17">
        <f t="shared" si="19"/>
        <v>303</v>
      </c>
      <c r="B330" s="18">
        <v>78202544200</v>
      </c>
      <c r="C330" s="44">
        <v>780035</v>
      </c>
      <c r="D330" s="45" t="s">
        <v>338</v>
      </c>
      <c r="E330" s="21">
        <v>839514537</v>
      </c>
      <c r="F330" s="21"/>
      <c r="G330" s="21">
        <v>0</v>
      </c>
      <c r="H330" s="21"/>
      <c r="I330" s="21"/>
      <c r="J330" s="21">
        <v>0</v>
      </c>
      <c r="K330" s="21">
        <v>0</v>
      </c>
      <c r="L330" s="21">
        <v>0</v>
      </c>
      <c r="M330" s="21">
        <v>0</v>
      </c>
      <c r="N330" s="21">
        <v>0</v>
      </c>
      <c r="O330" s="21">
        <v>0</v>
      </c>
      <c r="P330" s="21"/>
      <c r="Q330" s="21"/>
      <c r="R330" s="21"/>
      <c r="S330" s="21">
        <v>0</v>
      </c>
      <c r="T330" s="21">
        <v>839514537</v>
      </c>
    </row>
    <row r="331" spans="1:20" ht="30">
      <c r="A331" s="17">
        <f t="shared" si="19"/>
        <v>304</v>
      </c>
      <c r="B331" s="18">
        <v>78202522200</v>
      </c>
      <c r="C331" s="22">
        <v>780019</v>
      </c>
      <c r="D331" s="42" t="s">
        <v>339</v>
      </c>
      <c r="E331" s="21">
        <v>6735351</v>
      </c>
      <c r="F331" s="21"/>
      <c r="G331" s="21">
        <v>0</v>
      </c>
      <c r="H331" s="21"/>
      <c r="I331" s="21"/>
      <c r="J331" s="21">
        <v>0</v>
      </c>
      <c r="K331" s="21">
        <v>0</v>
      </c>
      <c r="L331" s="21">
        <v>0</v>
      </c>
      <c r="M331" s="21">
        <v>0</v>
      </c>
      <c r="N331" s="21">
        <v>0</v>
      </c>
      <c r="O331" s="21">
        <v>0</v>
      </c>
      <c r="P331" s="21"/>
      <c r="Q331" s="21"/>
      <c r="R331" s="21"/>
      <c r="S331" s="21">
        <v>0</v>
      </c>
      <c r="T331" s="21">
        <v>6735351</v>
      </c>
    </row>
    <row r="332" spans="1:20" ht="18.75">
      <c r="A332" s="17">
        <f t="shared" si="19"/>
        <v>305</v>
      </c>
      <c r="B332" s="18">
        <v>78202546800</v>
      </c>
      <c r="C332" s="22">
        <v>780078</v>
      </c>
      <c r="D332" s="46" t="s">
        <v>340</v>
      </c>
      <c r="E332" s="21">
        <v>30662585</v>
      </c>
      <c r="F332" s="21"/>
      <c r="G332" s="21">
        <v>0</v>
      </c>
      <c r="H332" s="21"/>
      <c r="I332" s="21"/>
      <c r="J332" s="21">
        <v>0</v>
      </c>
      <c r="K332" s="21">
        <v>0</v>
      </c>
      <c r="L332" s="21">
        <v>0</v>
      </c>
      <c r="M332" s="21">
        <v>0</v>
      </c>
      <c r="N332" s="21">
        <v>0</v>
      </c>
      <c r="O332" s="21">
        <v>0</v>
      </c>
      <c r="P332" s="21"/>
      <c r="Q332" s="21"/>
      <c r="R332" s="21"/>
      <c r="S332" s="21">
        <v>0</v>
      </c>
      <c r="T332" s="21">
        <v>30662585</v>
      </c>
    </row>
    <row r="333" spans="1:20" ht="30">
      <c r="A333" s="17">
        <f t="shared" si="19"/>
        <v>306</v>
      </c>
      <c r="B333" s="18">
        <v>78202518500</v>
      </c>
      <c r="C333" s="22">
        <v>780223</v>
      </c>
      <c r="D333" s="42" t="s">
        <v>341</v>
      </c>
      <c r="E333" s="21">
        <v>128077784</v>
      </c>
      <c r="F333" s="21"/>
      <c r="G333" s="21">
        <v>0</v>
      </c>
      <c r="H333" s="21"/>
      <c r="I333" s="21"/>
      <c r="J333" s="21">
        <v>0</v>
      </c>
      <c r="K333" s="21">
        <v>0</v>
      </c>
      <c r="L333" s="21">
        <v>0</v>
      </c>
      <c r="M333" s="21">
        <v>0</v>
      </c>
      <c r="N333" s="21">
        <v>0</v>
      </c>
      <c r="O333" s="21">
        <v>0</v>
      </c>
      <c r="P333" s="21"/>
      <c r="Q333" s="21"/>
      <c r="R333" s="21"/>
      <c r="S333" s="21">
        <v>0</v>
      </c>
      <c r="T333" s="21">
        <v>128077784</v>
      </c>
    </row>
    <row r="334" spans="1:20" ht="18.75">
      <c r="A334" s="17">
        <f t="shared" si="19"/>
        <v>307</v>
      </c>
      <c r="B334" s="18">
        <v>78202538100</v>
      </c>
      <c r="C334" s="22">
        <v>780130</v>
      </c>
      <c r="D334" s="46" t="s">
        <v>342</v>
      </c>
      <c r="E334" s="21">
        <v>23266765</v>
      </c>
      <c r="F334" s="21"/>
      <c r="G334" s="21">
        <v>0</v>
      </c>
      <c r="H334" s="21"/>
      <c r="I334" s="21"/>
      <c r="J334" s="21">
        <v>0</v>
      </c>
      <c r="K334" s="21">
        <v>0</v>
      </c>
      <c r="L334" s="21">
        <v>0</v>
      </c>
      <c r="M334" s="21">
        <v>0</v>
      </c>
      <c r="N334" s="21">
        <v>0</v>
      </c>
      <c r="O334" s="21">
        <v>0</v>
      </c>
      <c r="P334" s="21"/>
      <c r="Q334" s="21"/>
      <c r="R334" s="21"/>
      <c r="S334" s="21">
        <v>0</v>
      </c>
      <c r="T334" s="21">
        <v>23266765</v>
      </c>
    </row>
    <row r="335" spans="1:20" ht="18.75">
      <c r="A335" s="17">
        <f t="shared" si="19"/>
        <v>308</v>
      </c>
      <c r="B335" s="18">
        <v>78202544900</v>
      </c>
      <c r="C335" s="22">
        <v>780079</v>
      </c>
      <c r="D335" s="46" t="s">
        <v>343</v>
      </c>
      <c r="E335" s="21">
        <v>203184860</v>
      </c>
      <c r="F335" s="21"/>
      <c r="G335" s="21">
        <v>0</v>
      </c>
      <c r="H335" s="21"/>
      <c r="I335" s="21"/>
      <c r="J335" s="21">
        <v>0</v>
      </c>
      <c r="K335" s="21">
        <v>0</v>
      </c>
      <c r="L335" s="21">
        <v>0</v>
      </c>
      <c r="M335" s="21">
        <v>0</v>
      </c>
      <c r="N335" s="21">
        <v>0</v>
      </c>
      <c r="O335" s="21">
        <v>0</v>
      </c>
      <c r="P335" s="21"/>
      <c r="Q335" s="21"/>
      <c r="R335" s="21"/>
      <c r="S335" s="21">
        <v>0</v>
      </c>
      <c r="T335" s="21">
        <v>203184860</v>
      </c>
    </row>
    <row r="336" spans="1:20" ht="18.75">
      <c r="A336" s="17">
        <f t="shared" si="19"/>
        <v>309</v>
      </c>
      <c r="B336" s="18">
        <v>78202515700</v>
      </c>
      <c r="C336" s="22">
        <v>780219</v>
      </c>
      <c r="D336" s="46" t="s">
        <v>344</v>
      </c>
      <c r="E336" s="21">
        <v>281067184</v>
      </c>
      <c r="F336" s="21"/>
      <c r="G336" s="21">
        <v>0</v>
      </c>
      <c r="H336" s="21"/>
      <c r="I336" s="21"/>
      <c r="J336" s="21">
        <v>0</v>
      </c>
      <c r="K336" s="21">
        <v>0</v>
      </c>
      <c r="L336" s="21">
        <v>0</v>
      </c>
      <c r="M336" s="21">
        <v>0</v>
      </c>
      <c r="N336" s="21">
        <v>0</v>
      </c>
      <c r="O336" s="21">
        <v>0</v>
      </c>
      <c r="P336" s="21"/>
      <c r="Q336" s="21"/>
      <c r="R336" s="21"/>
      <c r="S336" s="21">
        <v>0</v>
      </c>
      <c r="T336" s="21">
        <v>281067184</v>
      </c>
    </row>
    <row r="337" spans="1:20" ht="45">
      <c r="A337" s="17">
        <f t="shared" si="19"/>
        <v>310</v>
      </c>
      <c r="B337" s="18">
        <v>78202515100</v>
      </c>
      <c r="C337" s="22">
        <v>780216</v>
      </c>
      <c r="D337" s="47" t="s">
        <v>345</v>
      </c>
      <c r="E337" s="21">
        <v>0</v>
      </c>
      <c r="F337" s="21"/>
      <c r="G337" s="21">
        <v>0</v>
      </c>
      <c r="H337" s="21"/>
      <c r="I337" s="21"/>
      <c r="J337" s="21">
        <v>0</v>
      </c>
      <c r="K337" s="21">
        <v>0</v>
      </c>
      <c r="L337" s="21">
        <v>0</v>
      </c>
      <c r="M337" s="21">
        <v>0</v>
      </c>
      <c r="N337" s="21">
        <v>0</v>
      </c>
      <c r="O337" s="21">
        <v>0</v>
      </c>
      <c r="P337" s="21"/>
      <c r="Q337" s="21"/>
      <c r="R337" s="21"/>
      <c r="S337" s="21">
        <v>0</v>
      </c>
      <c r="T337" s="21">
        <v>0</v>
      </c>
    </row>
    <row r="338" spans="1:20" ht="30">
      <c r="A338" s="17">
        <f t="shared" si="19"/>
        <v>311</v>
      </c>
      <c r="B338" s="18">
        <v>78202537500</v>
      </c>
      <c r="C338" s="22">
        <v>780244</v>
      </c>
      <c r="D338" s="42" t="s">
        <v>346</v>
      </c>
      <c r="E338" s="21">
        <v>4437606</v>
      </c>
      <c r="F338" s="21"/>
      <c r="G338" s="21">
        <v>0</v>
      </c>
      <c r="H338" s="21"/>
      <c r="I338" s="21"/>
      <c r="J338" s="21">
        <v>0</v>
      </c>
      <c r="K338" s="21">
        <v>0</v>
      </c>
      <c r="L338" s="21">
        <v>0</v>
      </c>
      <c r="M338" s="21">
        <v>0</v>
      </c>
      <c r="N338" s="21">
        <v>0</v>
      </c>
      <c r="O338" s="21">
        <v>0</v>
      </c>
      <c r="P338" s="21"/>
      <c r="Q338" s="21"/>
      <c r="R338" s="21"/>
      <c r="S338" s="21">
        <v>0</v>
      </c>
      <c r="T338" s="21">
        <v>4437606</v>
      </c>
    </row>
    <row r="339" spans="1:20" ht="45">
      <c r="A339" s="17">
        <f t="shared" si="19"/>
        <v>312</v>
      </c>
      <c r="B339" s="18">
        <v>78202500400</v>
      </c>
      <c r="C339" s="22">
        <v>780241</v>
      </c>
      <c r="D339" s="42" t="s">
        <v>347</v>
      </c>
      <c r="E339" s="21">
        <v>4203140</v>
      </c>
      <c r="F339" s="21"/>
      <c r="G339" s="21">
        <v>0</v>
      </c>
      <c r="H339" s="21"/>
      <c r="I339" s="21"/>
      <c r="J339" s="21">
        <v>0</v>
      </c>
      <c r="K339" s="21">
        <v>0</v>
      </c>
      <c r="L339" s="21">
        <v>0</v>
      </c>
      <c r="M339" s="21">
        <v>0</v>
      </c>
      <c r="N339" s="21">
        <v>0</v>
      </c>
      <c r="O339" s="21">
        <v>0</v>
      </c>
      <c r="P339" s="21"/>
      <c r="Q339" s="21"/>
      <c r="R339" s="21"/>
      <c r="S339" s="21">
        <v>0</v>
      </c>
      <c r="T339" s="21">
        <v>4203140</v>
      </c>
    </row>
    <row r="340" spans="1:20" ht="45">
      <c r="A340" s="17">
        <f t="shared" si="19"/>
        <v>313</v>
      </c>
      <c r="B340" s="18">
        <v>78202550400</v>
      </c>
      <c r="C340" s="22">
        <v>780243</v>
      </c>
      <c r="D340" s="42" t="s">
        <v>348</v>
      </c>
      <c r="E340" s="21">
        <v>106718321</v>
      </c>
      <c r="F340" s="21"/>
      <c r="G340" s="21">
        <v>0</v>
      </c>
      <c r="H340" s="21"/>
      <c r="I340" s="21"/>
      <c r="J340" s="21">
        <v>0</v>
      </c>
      <c r="K340" s="21">
        <v>0</v>
      </c>
      <c r="L340" s="21">
        <v>0</v>
      </c>
      <c r="M340" s="21">
        <v>0</v>
      </c>
      <c r="N340" s="21">
        <v>0</v>
      </c>
      <c r="O340" s="21">
        <v>0</v>
      </c>
      <c r="P340" s="21"/>
      <c r="Q340" s="21"/>
      <c r="R340" s="21"/>
      <c r="S340" s="21">
        <v>0</v>
      </c>
      <c r="T340" s="21">
        <v>106718321</v>
      </c>
    </row>
    <row r="341" spans="1:20" ht="30">
      <c r="A341" s="17">
        <f t="shared" si="19"/>
        <v>314</v>
      </c>
      <c r="B341" s="18">
        <v>78202534800</v>
      </c>
      <c r="C341" s="22">
        <v>780245</v>
      </c>
      <c r="D341" s="42" t="s">
        <v>349</v>
      </c>
      <c r="E341" s="21">
        <v>30401450</v>
      </c>
      <c r="F341" s="21"/>
      <c r="G341" s="21">
        <v>0</v>
      </c>
      <c r="H341" s="21"/>
      <c r="I341" s="21"/>
      <c r="J341" s="21">
        <v>0</v>
      </c>
      <c r="K341" s="21">
        <v>0</v>
      </c>
      <c r="L341" s="21">
        <v>0</v>
      </c>
      <c r="M341" s="21">
        <v>0</v>
      </c>
      <c r="N341" s="21">
        <v>0</v>
      </c>
      <c r="O341" s="21">
        <v>0</v>
      </c>
      <c r="P341" s="21"/>
      <c r="Q341" s="21"/>
      <c r="R341" s="21"/>
      <c r="S341" s="21">
        <v>0</v>
      </c>
      <c r="T341" s="21">
        <v>30401450</v>
      </c>
    </row>
    <row r="342" spans="1:20" ht="45">
      <c r="A342" s="17">
        <f t="shared" si="19"/>
        <v>315</v>
      </c>
      <c r="B342" s="18">
        <v>78202545900</v>
      </c>
      <c r="C342" s="22">
        <v>780264</v>
      </c>
      <c r="D342" s="42" t="s">
        <v>350</v>
      </c>
      <c r="E342" s="21">
        <v>52111533</v>
      </c>
      <c r="F342" s="21"/>
      <c r="G342" s="21">
        <v>0</v>
      </c>
      <c r="H342" s="21"/>
      <c r="I342" s="21"/>
      <c r="J342" s="21">
        <v>0</v>
      </c>
      <c r="K342" s="21">
        <v>0</v>
      </c>
      <c r="L342" s="21">
        <v>0</v>
      </c>
      <c r="M342" s="21">
        <v>0</v>
      </c>
      <c r="N342" s="21">
        <v>0</v>
      </c>
      <c r="O342" s="21">
        <v>0</v>
      </c>
      <c r="P342" s="21"/>
      <c r="Q342" s="21"/>
      <c r="R342" s="21"/>
      <c r="S342" s="21">
        <v>0</v>
      </c>
      <c r="T342" s="21">
        <v>52111533</v>
      </c>
    </row>
    <row r="343" spans="1:20" ht="45">
      <c r="A343" s="17">
        <f t="shared" si="19"/>
        <v>316</v>
      </c>
      <c r="B343" s="18">
        <v>78202545800</v>
      </c>
      <c r="C343" s="22">
        <v>780294</v>
      </c>
      <c r="D343" s="42" t="s">
        <v>351</v>
      </c>
      <c r="E343" s="21">
        <v>6606316</v>
      </c>
      <c r="F343" s="21"/>
      <c r="G343" s="21">
        <v>0</v>
      </c>
      <c r="H343" s="21"/>
      <c r="I343" s="21"/>
      <c r="J343" s="21">
        <v>0</v>
      </c>
      <c r="K343" s="21">
        <v>0</v>
      </c>
      <c r="L343" s="21">
        <v>0</v>
      </c>
      <c r="M343" s="21">
        <v>0</v>
      </c>
      <c r="N343" s="21">
        <v>0</v>
      </c>
      <c r="O343" s="21">
        <v>0</v>
      </c>
      <c r="P343" s="21"/>
      <c r="Q343" s="21"/>
      <c r="R343" s="21"/>
      <c r="S343" s="21">
        <v>0</v>
      </c>
      <c r="T343" s="21">
        <v>6606316</v>
      </c>
    </row>
    <row r="344" spans="1:20" ht="30">
      <c r="A344" s="17">
        <f t="shared" si="19"/>
        <v>317</v>
      </c>
      <c r="B344" s="18">
        <v>78202548600</v>
      </c>
      <c r="C344" s="22">
        <v>780295</v>
      </c>
      <c r="D344" s="42" t="s">
        <v>352</v>
      </c>
      <c r="E344" s="21">
        <v>10121827</v>
      </c>
      <c r="F344" s="21"/>
      <c r="G344" s="21">
        <v>0</v>
      </c>
      <c r="H344" s="21"/>
      <c r="I344" s="21"/>
      <c r="J344" s="21">
        <v>0</v>
      </c>
      <c r="K344" s="21">
        <v>0</v>
      </c>
      <c r="L344" s="21">
        <v>0</v>
      </c>
      <c r="M344" s="21">
        <v>0</v>
      </c>
      <c r="N344" s="21">
        <v>0</v>
      </c>
      <c r="O344" s="21">
        <v>0</v>
      </c>
      <c r="P344" s="21"/>
      <c r="Q344" s="21"/>
      <c r="R344" s="21"/>
      <c r="S344" s="21">
        <v>0</v>
      </c>
      <c r="T344" s="21">
        <v>10121827</v>
      </c>
    </row>
    <row r="345" spans="1:20" ht="18.75">
      <c r="A345" s="17">
        <f t="shared" si="19"/>
        <v>318</v>
      </c>
      <c r="B345" s="18">
        <v>78202549400</v>
      </c>
      <c r="C345" s="22">
        <v>780296</v>
      </c>
      <c r="D345" s="48" t="s">
        <v>353</v>
      </c>
      <c r="E345" s="21">
        <v>484025824</v>
      </c>
      <c r="F345" s="21"/>
      <c r="G345" s="21">
        <v>0</v>
      </c>
      <c r="H345" s="21"/>
      <c r="I345" s="21"/>
      <c r="J345" s="21">
        <v>0</v>
      </c>
      <c r="K345" s="21">
        <v>0</v>
      </c>
      <c r="L345" s="21">
        <v>0</v>
      </c>
      <c r="M345" s="21">
        <v>0</v>
      </c>
      <c r="N345" s="21">
        <v>0</v>
      </c>
      <c r="O345" s="21">
        <v>0</v>
      </c>
      <c r="P345" s="21"/>
      <c r="Q345" s="21"/>
      <c r="R345" s="21"/>
      <c r="S345" s="21">
        <v>0</v>
      </c>
      <c r="T345" s="21">
        <v>484025824</v>
      </c>
    </row>
    <row r="346" spans="1:20" ht="18.75">
      <c r="A346" s="17">
        <f t="shared" si="19"/>
        <v>319</v>
      </c>
      <c r="B346" s="18"/>
      <c r="C346" s="22">
        <v>780228</v>
      </c>
      <c r="D346" s="46" t="s">
        <v>354</v>
      </c>
      <c r="E346" s="21">
        <v>38150697</v>
      </c>
      <c r="F346" s="21"/>
      <c r="G346" s="21">
        <v>0</v>
      </c>
      <c r="H346" s="21"/>
      <c r="I346" s="21"/>
      <c r="J346" s="21">
        <v>0</v>
      </c>
      <c r="K346" s="21">
        <v>0</v>
      </c>
      <c r="L346" s="21">
        <v>0</v>
      </c>
      <c r="M346" s="21">
        <v>0</v>
      </c>
      <c r="N346" s="21">
        <v>0</v>
      </c>
      <c r="O346" s="21">
        <v>0</v>
      </c>
      <c r="P346" s="21"/>
      <c r="Q346" s="21"/>
      <c r="R346" s="21"/>
      <c r="S346" s="21">
        <v>0</v>
      </c>
      <c r="T346" s="21">
        <v>38150697</v>
      </c>
    </row>
    <row r="347" spans="1:20" ht="60">
      <c r="A347" s="17">
        <f t="shared" si="19"/>
        <v>320</v>
      </c>
      <c r="B347" s="18">
        <v>78202542000</v>
      </c>
      <c r="C347" s="26">
        <v>780380</v>
      </c>
      <c r="D347" s="20" t="s">
        <v>355</v>
      </c>
      <c r="E347" s="21">
        <v>28049642</v>
      </c>
      <c r="F347" s="21"/>
      <c r="G347" s="21">
        <v>0</v>
      </c>
      <c r="H347" s="21"/>
      <c r="I347" s="21"/>
      <c r="J347" s="21">
        <v>0</v>
      </c>
      <c r="K347" s="21">
        <v>0</v>
      </c>
      <c r="L347" s="21">
        <v>0</v>
      </c>
      <c r="M347" s="21">
        <v>0</v>
      </c>
      <c r="N347" s="21">
        <v>0</v>
      </c>
      <c r="O347" s="21">
        <v>0</v>
      </c>
      <c r="P347" s="21"/>
      <c r="Q347" s="21"/>
      <c r="R347" s="21"/>
      <c r="S347" s="21">
        <v>0</v>
      </c>
      <c r="T347" s="21">
        <v>28049642</v>
      </c>
    </row>
    <row r="348" spans="1:20" ht="45">
      <c r="A348" s="17">
        <f t="shared" si="19"/>
        <v>321</v>
      </c>
      <c r="B348" s="18">
        <v>78202547500</v>
      </c>
      <c r="C348" s="26">
        <v>780409</v>
      </c>
      <c r="D348" s="23" t="s">
        <v>356</v>
      </c>
      <c r="E348" s="21">
        <v>10679948</v>
      </c>
      <c r="F348" s="21"/>
      <c r="G348" s="21">
        <v>0</v>
      </c>
      <c r="H348" s="21"/>
      <c r="I348" s="21"/>
      <c r="J348" s="21">
        <v>0</v>
      </c>
      <c r="K348" s="21">
        <v>0</v>
      </c>
      <c r="L348" s="21">
        <v>0</v>
      </c>
      <c r="M348" s="21">
        <v>0</v>
      </c>
      <c r="N348" s="21">
        <v>0</v>
      </c>
      <c r="O348" s="21">
        <v>0</v>
      </c>
      <c r="P348" s="21"/>
      <c r="Q348" s="21"/>
      <c r="R348" s="21"/>
      <c r="S348" s="21">
        <v>0</v>
      </c>
      <c r="T348" s="21">
        <v>10679948</v>
      </c>
    </row>
    <row r="349" spans="1:20" ht="45">
      <c r="A349" s="17">
        <f t="shared" si="19"/>
        <v>322</v>
      </c>
      <c r="B349" s="18">
        <v>78202538500</v>
      </c>
      <c r="C349" s="26">
        <v>780422</v>
      </c>
      <c r="D349" s="20" t="s">
        <v>357</v>
      </c>
      <c r="E349" s="21">
        <v>35151292</v>
      </c>
      <c r="F349" s="21"/>
      <c r="G349" s="21">
        <v>0</v>
      </c>
      <c r="H349" s="21"/>
      <c r="I349" s="21"/>
      <c r="J349" s="21">
        <v>0</v>
      </c>
      <c r="K349" s="21">
        <v>0</v>
      </c>
      <c r="L349" s="21">
        <v>0</v>
      </c>
      <c r="M349" s="21">
        <v>0</v>
      </c>
      <c r="N349" s="21">
        <v>0</v>
      </c>
      <c r="O349" s="21">
        <v>0</v>
      </c>
      <c r="P349" s="21"/>
      <c r="Q349" s="21"/>
      <c r="R349" s="21"/>
      <c r="S349" s="21">
        <v>0</v>
      </c>
      <c r="T349" s="21">
        <v>35151292</v>
      </c>
    </row>
    <row r="350" spans="1:20" ht="30">
      <c r="A350" s="17">
        <f t="shared" si="19"/>
        <v>323</v>
      </c>
      <c r="B350" s="18">
        <v>78202544500</v>
      </c>
      <c r="C350" s="26">
        <v>780218</v>
      </c>
      <c r="D350" s="20" t="s">
        <v>358</v>
      </c>
      <c r="E350" s="21">
        <v>0</v>
      </c>
      <c r="F350" s="21"/>
      <c r="G350" s="21">
        <v>0</v>
      </c>
      <c r="H350" s="21"/>
      <c r="I350" s="21"/>
      <c r="J350" s="21">
        <v>0</v>
      </c>
      <c r="K350" s="21">
        <v>0</v>
      </c>
      <c r="L350" s="21">
        <v>0</v>
      </c>
      <c r="M350" s="21">
        <v>0</v>
      </c>
      <c r="N350" s="21">
        <v>0</v>
      </c>
      <c r="O350" s="21">
        <v>0</v>
      </c>
      <c r="P350" s="21"/>
      <c r="Q350" s="21"/>
      <c r="R350" s="21"/>
      <c r="S350" s="21">
        <v>0</v>
      </c>
      <c r="T350" s="21">
        <v>0</v>
      </c>
    </row>
    <row r="351" spans="1:20" ht="30">
      <c r="A351" s="17">
        <f t="shared" si="19"/>
        <v>324</v>
      </c>
      <c r="B351" s="18">
        <v>78202541300</v>
      </c>
      <c r="C351" s="26">
        <v>780214</v>
      </c>
      <c r="D351" s="23" t="s">
        <v>359</v>
      </c>
      <c r="E351" s="21">
        <v>0</v>
      </c>
      <c r="F351" s="21"/>
      <c r="G351" s="21">
        <v>0</v>
      </c>
      <c r="H351" s="21"/>
      <c r="I351" s="21"/>
      <c r="J351" s="21">
        <v>0</v>
      </c>
      <c r="K351" s="21">
        <v>0</v>
      </c>
      <c r="L351" s="21">
        <v>0</v>
      </c>
      <c r="M351" s="21">
        <v>0</v>
      </c>
      <c r="N351" s="21">
        <v>0</v>
      </c>
      <c r="O351" s="21">
        <v>0</v>
      </c>
      <c r="P351" s="21"/>
      <c r="Q351" s="21"/>
      <c r="R351" s="21"/>
      <c r="S351" s="21">
        <v>0</v>
      </c>
      <c r="T351" s="21">
        <v>0</v>
      </c>
    </row>
    <row r="352" spans="1:20" ht="18.75">
      <c r="A352" s="17"/>
      <c r="B352" s="18">
        <v>78202542200</v>
      </c>
      <c r="C352" s="26"/>
      <c r="D352" s="20" t="s">
        <v>360</v>
      </c>
      <c r="E352" s="21">
        <v>0</v>
      </c>
      <c r="F352" s="21"/>
      <c r="G352" s="21">
        <v>0</v>
      </c>
      <c r="H352" s="21"/>
      <c r="I352" s="21"/>
      <c r="J352" s="21">
        <v>0</v>
      </c>
      <c r="K352" s="21">
        <v>0</v>
      </c>
      <c r="L352" s="21">
        <v>0</v>
      </c>
      <c r="M352" s="21">
        <v>0</v>
      </c>
      <c r="N352" s="21">
        <v>0</v>
      </c>
      <c r="O352" s="21">
        <v>0</v>
      </c>
      <c r="P352" s="21"/>
      <c r="Q352" s="21"/>
      <c r="R352" s="21"/>
      <c r="S352" s="21">
        <v>0</v>
      </c>
      <c r="T352" s="21">
        <v>0</v>
      </c>
    </row>
    <row r="353" spans="1:20" ht="60">
      <c r="A353" s="17">
        <f>A351+1</f>
        <v>325</v>
      </c>
      <c r="B353" s="18">
        <v>78202515200</v>
      </c>
      <c r="C353" s="26">
        <v>780331</v>
      </c>
      <c r="D353" s="23" t="s">
        <v>361</v>
      </c>
      <c r="E353" s="21">
        <v>166865170</v>
      </c>
      <c r="F353" s="21"/>
      <c r="G353" s="21">
        <v>0</v>
      </c>
      <c r="H353" s="21"/>
      <c r="I353" s="21"/>
      <c r="J353" s="21">
        <v>0</v>
      </c>
      <c r="K353" s="21">
        <v>0</v>
      </c>
      <c r="L353" s="21">
        <v>0</v>
      </c>
      <c r="M353" s="21">
        <v>0</v>
      </c>
      <c r="N353" s="21">
        <v>0</v>
      </c>
      <c r="O353" s="21">
        <v>0</v>
      </c>
      <c r="P353" s="21"/>
      <c r="Q353" s="21"/>
      <c r="R353" s="21"/>
      <c r="S353" s="21">
        <v>0</v>
      </c>
      <c r="T353" s="21">
        <v>166865170</v>
      </c>
    </row>
    <row r="354" spans="1:20" ht="30">
      <c r="A354" s="17">
        <f>A353+1</f>
        <v>326</v>
      </c>
      <c r="B354" s="18">
        <v>78202545301</v>
      </c>
      <c r="C354" s="26">
        <v>780634</v>
      </c>
      <c r="D354" s="49" t="s">
        <v>362</v>
      </c>
      <c r="E354" s="21">
        <v>13734365</v>
      </c>
      <c r="F354" s="21"/>
      <c r="G354" s="21">
        <v>0</v>
      </c>
      <c r="H354" s="21"/>
      <c r="I354" s="21"/>
      <c r="J354" s="21">
        <v>0</v>
      </c>
      <c r="K354" s="21">
        <v>0</v>
      </c>
      <c r="L354" s="21">
        <v>0</v>
      </c>
      <c r="M354" s="21">
        <v>0</v>
      </c>
      <c r="N354" s="21">
        <v>0</v>
      </c>
      <c r="O354" s="21">
        <v>0</v>
      </c>
      <c r="P354" s="21"/>
      <c r="Q354" s="21"/>
      <c r="R354" s="21"/>
      <c r="S354" s="21">
        <v>0</v>
      </c>
      <c r="T354" s="21">
        <v>13734365</v>
      </c>
    </row>
    <row r="355" spans="1:20" ht="30">
      <c r="A355" s="17">
        <f t="shared" ref="A355:A356" si="20">A354+1</f>
        <v>327</v>
      </c>
      <c r="B355" s="18">
        <v>78202540200</v>
      </c>
      <c r="C355" s="26">
        <v>780693</v>
      </c>
      <c r="D355" s="23" t="s">
        <v>363</v>
      </c>
      <c r="E355" s="21">
        <v>36103434</v>
      </c>
      <c r="F355" s="21"/>
      <c r="G355" s="21">
        <v>0</v>
      </c>
      <c r="H355" s="21"/>
      <c r="I355" s="21"/>
      <c r="J355" s="21">
        <v>0</v>
      </c>
      <c r="K355" s="21">
        <v>0</v>
      </c>
      <c r="L355" s="21">
        <v>0</v>
      </c>
      <c r="M355" s="21">
        <v>0</v>
      </c>
      <c r="N355" s="21">
        <v>0</v>
      </c>
      <c r="O355" s="21">
        <v>0</v>
      </c>
      <c r="P355" s="21"/>
      <c r="Q355" s="21"/>
      <c r="R355" s="21"/>
      <c r="S355" s="21">
        <v>0</v>
      </c>
      <c r="T355" s="21">
        <v>36103434</v>
      </c>
    </row>
    <row r="356" spans="1:20" ht="60">
      <c r="A356" s="17">
        <f t="shared" si="20"/>
        <v>328</v>
      </c>
      <c r="B356" s="18">
        <v>78202524600</v>
      </c>
      <c r="C356" s="26">
        <v>780756</v>
      </c>
      <c r="D356" s="20" t="s">
        <v>364</v>
      </c>
      <c r="E356" s="21">
        <v>0</v>
      </c>
      <c r="F356" s="21"/>
      <c r="G356" s="21">
        <v>0</v>
      </c>
      <c r="H356" s="21"/>
      <c r="I356" s="21"/>
      <c r="J356" s="21">
        <v>0</v>
      </c>
      <c r="K356" s="21">
        <v>0</v>
      </c>
      <c r="L356" s="21">
        <v>0</v>
      </c>
      <c r="M356" s="21">
        <v>0</v>
      </c>
      <c r="N356" s="21">
        <v>0</v>
      </c>
      <c r="O356" s="21">
        <v>0</v>
      </c>
      <c r="P356" s="21"/>
      <c r="Q356" s="21"/>
      <c r="R356" s="21"/>
      <c r="S356" s="21">
        <v>0</v>
      </c>
      <c r="T356" s="21">
        <v>0</v>
      </c>
    </row>
    <row r="357" spans="1:20" ht="18.75">
      <c r="A357" s="17"/>
      <c r="B357" s="18">
        <v>78202542300</v>
      </c>
      <c r="C357" s="26"/>
      <c r="D357" s="23" t="s">
        <v>365</v>
      </c>
      <c r="E357" s="21">
        <v>0</v>
      </c>
      <c r="F357" s="21"/>
      <c r="G357" s="21">
        <v>0</v>
      </c>
      <c r="H357" s="21"/>
      <c r="I357" s="21"/>
      <c r="J357" s="21">
        <v>0</v>
      </c>
      <c r="K357" s="21">
        <v>0</v>
      </c>
      <c r="L357" s="21">
        <v>0</v>
      </c>
      <c r="M357" s="21">
        <v>0</v>
      </c>
      <c r="N357" s="21">
        <v>0</v>
      </c>
      <c r="O357" s="21">
        <v>0</v>
      </c>
      <c r="P357" s="21"/>
      <c r="Q357" s="21"/>
      <c r="R357" s="21"/>
      <c r="S357" s="21">
        <v>0</v>
      </c>
      <c r="T357" s="21">
        <v>0</v>
      </c>
    </row>
    <row r="358" spans="1:20" ht="30">
      <c r="A358" s="17">
        <f>A356+1</f>
        <v>329</v>
      </c>
      <c r="B358" s="18">
        <v>78202544600</v>
      </c>
      <c r="C358" s="26" t="s">
        <v>366</v>
      </c>
      <c r="D358" s="20" t="s">
        <v>367</v>
      </c>
      <c r="E358" s="21">
        <v>0</v>
      </c>
      <c r="F358" s="21"/>
      <c r="G358" s="21">
        <v>0</v>
      </c>
      <c r="H358" s="21"/>
      <c r="I358" s="21"/>
      <c r="J358" s="21">
        <v>0</v>
      </c>
      <c r="K358" s="21">
        <v>0</v>
      </c>
      <c r="L358" s="21">
        <v>0</v>
      </c>
      <c r="M358" s="21">
        <v>0</v>
      </c>
      <c r="N358" s="21">
        <v>0</v>
      </c>
      <c r="O358" s="21">
        <v>0</v>
      </c>
      <c r="P358" s="21"/>
      <c r="Q358" s="21"/>
      <c r="R358" s="21"/>
      <c r="S358" s="21">
        <v>0</v>
      </c>
      <c r="T358" s="21">
        <v>0</v>
      </c>
    </row>
    <row r="359" spans="1:20" ht="18.75">
      <c r="A359" s="17">
        <f>A358+1</f>
        <v>330</v>
      </c>
      <c r="B359" s="18">
        <v>78202542900</v>
      </c>
      <c r="C359" s="26" t="s">
        <v>368</v>
      </c>
      <c r="D359" s="23" t="s">
        <v>369</v>
      </c>
      <c r="E359" s="21">
        <v>0</v>
      </c>
      <c r="F359" s="21"/>
      <c r="G359" s="21">
        <v>0</v>
      </c>
      <c r="H359" s="21"/>
      <c r="I359" s="21"/>
      <c r="J359" s="21">
        <v>0</v>
      </c>
      <c r="K359" s="21">
        <v>0</v>
      </c>
      <c r="L359" s="21">
        <v>0</v>
      </c>
      <c r="M359" s="21">
        <v>0</v>
      </c>
      <c r="N359" s="21">
        <v>0</v>
      </c>
      <c r="O359" s="21">
        <v>0</v>
      </c>
      <c r="P359" s="21"/>
      <c r="Q359" s="21"/>
      <c r="R359" s="21"/>
      <c r="S359" s="21">
        <v>0</v>
      </c>
      <c r="T359" s="21">
        <v>0</v>
      </c>
    </row>
    <row r="360" spans="1:20" ht="18.75">
      <c r="A360" s="17">
        <f t="shared" ref="A360:A366" si="21">A359+1</f>
        <v>331</v>
      </c>
      <c r="B360" s="18">
        <v>78202543400</v>
      </c>
      <c r="C360" s="26" t="s">
        <v>370</v>
      </c>
      <c r="D360" s="20" t="s">
        <v>371</v>
      </c>
      <c r="E360" s="21">
        <v>0</v>
      </c>
      <c r="F360" s="21"/>
      <c r="G360" s="21">
        <v>0</v>
      </c>
      <c r="H360" s="21"/>
      <c r="I360" s="21"/>
      <c r="J360" s="21">
        <v>0</v>
      </c>
      <c r="K360" s="21">
        <v>0</v>
      </c>
      <c r="L360" s="21">
        <v>0</v>
      </c>
      <c r="M360" s="21">
        <v>0</v>
      </c>
      <c r="N360" s="21">
        <v>0</v>
      </c>
      <c r="O360" s="21">
        <v>0</v>
      </c>
      <c r="P360" s="21"/>
      <c r="Q360" s="21"/>
      <c r="R360" s="21"/>
      <c r="S360" s="21">
        <v>0</v>
      </c>
      <c r="T360" s="21">
        <v>0</v>
      </c>
    </row>
    <row r="361" spans="1:20" ht="30">
      <c r="A361" s="17">
        <f t="shared" si="21"/>
        <v>332</v>
      </c>
      <c r="B361" s="18">
        <v>78202520000</v>
      </c>
      <c r="C361" s="26" t="s">
        <v>372</v>
      </c>
      <c r="D361" s="23" t="s">
        <v>373</v>
      </c>
      <c r="E361" s="21">
        <v>0</v>
      </c>
      <c r="F361" s="21"/>
      <c r="G361" s="21">
        <v>0</v>
      </c>
      <c r="H361" s="21"/>
      <c r="I361" s="21"/>
      <c r="J361" s="21">
        <v>0</v>
      </c>
      <c r="K361" s="21">
        <v>0</v>
      </c>
      <c r="L361" s="21">
        <v>0</v>
      </c>
      <c r="M361" s="21">
        <v>0</v>
      </c>
      <c r="N361" s="21">
        <v>0</v>
      </c>
      <c r="O361" s="21">
        <v>0</v>
      </c>
      <c r="P361" s="21"/>
      <c r="Q361" s="21"/>
      <c r="R361" s="21"/>
      <c r="S361" s="21">
        <v>0</v>
      </c>
      <c r="T361" s="21">
        <v>0</v>
      </c>
    </row>
    <row r="362" spans="1:20" ht="18.75">
      <c r="A362" s="17">
        <f t="shared" si="21"/>
        <v>333</v>
      </c>
      <c r="B362" s="18">
        <v>78202535200</v>
      </c>
      <c r="C362" s="26" t="s">
        <v>374</v>
      </c>
      <c r="D362" s="20" t="s">
        <v>375</v>
      </c>
      <c r="E362" s="21">
        <v>0</v>
      </c>
      <c r="F362" s="21"/>
      <c r="G362" s="21">
        <v>0</v>
      </c>
      <c r="H362" s="21"/>
      <c r="I362" s="21"/>
      <c r="J362" s="21">
        <v>0</v>
      </c>
      <c r="K362" s="21">
        <v>0</v>
      </c>
      <c r="L362" s="21">
        <v>0</v>
      </c>
      <c r="M362" s="21">
        <v>0</v>
      </c>
      <c r="N362" s="21">
        <v>0</v>
      </c>
      <c r="O362" s="21">
        <v>0</v>
      </c>
      <c r="P362" s="21"/>
      <c r="Q362" s="21"/>
      <c r="R362" s="21"/>
      <c r="S362" s="21">
        <v>0</v>
      </c>
      <c r="T362" s="21">
        <v>0</v>
      </c>
    </row>
    <row r="363" spans="1:20" ht="18.75">
      <c r="A363" s="17">
        <f t="shared" si="21"/>
        <v>334</v>
      </c>
      <c r="B363" s="18">
        <v>78202542600</v>
      </c>
      <c r="C363" s="26" t="s">
        <v>376</v>
      </c>
      <c r="D363" s="23" t="s">
        <v>377</v>
      </c>
      <c r="E363" s="21">
        <v>0</v>
      </c>
      <c r="F363" s="21"/>
      <c r="G363" s="21">
        <v>0</v>
      </c>
      <c r="H363" s="21"/>
      <c r="I363" s="21"/>
      <c r="J363" s="21">
        <v>0</v>
      </c>
      <c r="K363" s="21">
        <v>0</v>
      </c>
      <c r="L363" s="21">
        <v>0</v>
      </c>
      <c r="M363" s="21">
        <v>0</v>
      </c>
      <c r="N363" s="21">
        <v>0</v>
      </c>
      <c r="O363" s="21">
        <v>0</v>
      </c>
      <c r="P363" s="21"/>
      <c r="Q363" s="21"/>
      <c r="R363" s="21"/>
      <c r="S363" s="21">
        <v>0</v>
      </c>
      <c r="T363" s="21">
        <v>0</v>
      </c>
    </row>
    <row r="364" spans="1:20" ht="18.75">
      <c r="A364" s="17">
        <f t="shared" si="21"/>
        <v>335</v>
      </c>
      <c r="B364" s="18">
        <v>78202533700</v>
      </c>
      <c r="C364" s="19" t="s">
        <v>378</v>
      </c>
      <c r="D364" s="20" t="s">
        <v>379</v>
      </c>
      <c r="E364" s="21">
        <v>0</v>
      </c>
      <c r="F364" s="21"/>
      <c r="G364" s="21">
        <v>0</v>
      </c>
      <c r="H364" s="21"/>
      <c r="I364" s="21"/>
      <c r="J364" s="21">
        <v>0</v>
      </c>
      <c r="K364" s="21">
        <v>0</v>
      </c>
      <c r="L364" s="21">
        <v>0</v>
      </c>
      <c r="M364" s="21">
        <v>0</v>
      </c>
      <c r="N364" s="21">
        <v>0</v>
      </c>
      <c r="O364" s="21">
        <v>0</v>
      </c>
      <c r="P364" s="21"/>
      <c r="Q364" s="21"/>
      <c r="R364" s="21"/>
      <c r="S364" s="21">
        <v>0</v>
      </c>
      <c r="T364" s="21">
        <v>0</v>
      </c>
    </row>
    <row r="365" spans="1:20" ht="18.75">
      <c r="A365" s="17">
        <f t="shared" si="21"/>
        <v>336</v>
      </c>
      <c r="B365" s="18">
        <v>78202548000</v>
      </c>
      <c r="C365" s="26" t="s">
        <v>382</v>
      </c>
      <c r="D365" s="23" t="s">
        <v>383</v>
      </c>
      <c r="E365" s="21">
        <v>0</v>
      </c>
      <c r="F365" s="21"/>
      <c r="G365" s="21">
        <v>0</v>
      </c>
      <c r="H365" s="21"/>
      <c r="I365" s="21"/>
      <c r="J365" s="21">
        <v>0</v>
      </c>
      <c r="K365" s="21">
        <v>0</v>
      </c>
      <c r="L365" s="21">
        <v>0</v>
      </c>
      <c r="M365" s="21">
        <v>0</v>
      </c>
      <c r="N365" s="21">
        <v>0</v>
      </c>
      <c r="O365" s="21">
        <v>0</v>
      </c>
      <c r="P365" s="21"/>
      <c r="Q365" s="21"/>
      <c r="R365" s="21"/>
      <c r="S365" s="21">
        <v>0</v>
      </c>
      <c r="T365" s="21">
        <v>0</v>
      </c>
    </row>
    <row r="366" spans="1:20" ht="30">
      <c r="A366" s="17">
        <f t="shared" si="21"/>
        <v>337</v>
      </c>
      <c r="B366" s="18">
        <v>78202540300</v>
      </c>
      <c r="C366" s="26" t="s">
        <v>384</v>
      </c>
      <c r="D366" s="38" t="s">
        <v>385</v>
      </c>
      <c r="E366" s="21">
        <v>0</v>
      </c>
      <c r="F366" s="21"/>
      <c r="G366" s="21">
        <v>0</v>
      </c>
      <c r="H366" s="21"/>
      <c r="I366" s="21"/>
      <c r="J366" s="21">
        <v>0</v>
      </c>
      <c r="K366" s="21">
        <v>0</v>
      </c>
      <c r="L366" s="21">
        <v>0</v>
      </c>
      <c r="M366" s="21">
        <v>0</v>
      </c>
      <c r="N366" s="21">
        <v>0</v>
      </c>
      <c r="O366" s="21">
        <v>0</v>
      </c>
      <c r="P366" s="21"/>
      <c r="Q366" s="21"/>
      <c r="R366" s="21"/>
      <c r="S366" s="21">
        <v>0</v>
      </c>
      <c r="T366" s="21">
        <v>0</v>
      </c>
    </row>
    <row r="367" spans="1:20" s="52" customFormat="1" ht="37.5" customHeight="1">
      <c r="A367" s="50"/>
      <c r="B367" s="50"/>
      <c r="C367" s="50"/>
      <c r="D367" s="50" t="s">
        <v>386</v>
      </c>
      <c r="E367" s="51">
        <v>168226332316</v>
      </c>
      <c r="F367" s="51">
        <v>1951060</v>
      </c>
      <c r="G367" s="51">
        <v>-72966091</v>
      </c>
      <c r="H367" s="51">
        <v>-1951060</v>
      </c>
      <c r="I367" s="51">
        <v>204819500</v>
      </c>
      <c r="J367" s="51">
        <v>72966091</v>
      </c>
      <c r="K367" s="51">
        <v>23224883</v>
      </c>
      <c r="L367" s="51">
        <v>19992642</v>
      </c>
      <c r="M367" s="51">
        <v>39685316</v>
      </c>
      <c r="N367" s="51">
        <v>121744169</v>
      </c>
      <c r="O367" s="51">
        <v>0</v>
      </c>
      <c r="P367" s="51">
        <v>-298414</v>
      </c>
      <c r="Q367" s="51">
        <v>-69533702</v>
      </c>
      <c r="R367" s="51">
        <v>-35183320</v>
      </c>
      <c r="S367" s="51">
        <v>304451074</v>
      </c>
      <c r="T367" s="51">
        <v>168530783390</v>
      </c>
    </row>
    <row r="371" spans="3:12" ht="30">
      <c r="C371" s="163" t="s">
        <v>380</v>
      </c>
      <c r="D371" s="164" t="s">
        <v>381</v>
      </c>
      <c r="L371" s="165" t="s">
        <v>520</v>
      </c>
    </row>
  </sheetData>
  <mergeCells count="2">
    <mergeCell ref="D2:T2"/>
    <mergeCell ref="R1:T1"/>
  </mergeCells>
  <conditionalFormatting sqref="E6:T367">
    <cfRule type="expression" dxfId="0" priority="5">
      <formula>E6&lt;&gt;ROUND(E6,0)</formula>
    </cfRule>
  </conditionalFormatting>
  <pageMargins left="0.23622047244094491" right="0.23622047244094491" top="0.15748031496062992" bottom="0.15748031496062992" header="0.31496062992125984" footer="0.31496062992125984"/>
  <pageSetup paperSize="9" scale="5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 tint="-4.9989318521683403E-2"/>
  </sheetPr>
  <dimension ref="A1:L55"/>
  <sheetViews>
    <sheetView view="pageBreakPreview" zoomScale="70" zoomScaleNormal="70" workbookViewId="0">
      <pane xSplit="3" ySplit="4" topLeftCell="D5" activePane="bottomRight" state="frozen"/>
      <selection activeCell="I42" sqref="I42"/>
      <selection pane="topRight" activeCell="I42" sqref="I42"/>
      <selection pane="bottomLeft" activeCell="I42" sqref="I42"/>
      <selection pane="bottomRight" activeCell="C3" sqref="C3:C4"/>
    </sheetView>
  </sheetViews>
  <sheetFormatPr defaultColWidth="8.85546875" defaultRowHeight="15"/>
  <cols>
    <col min="1" max="1" width="5" style="83" customWidth="1"/>
    <col min="2" max="2" width="10.42578125" style="83" customWidth="1"/>
    <col min="3" max="3" width="56.28515625" style="83" customWidth="1"/>
    <col min="4" max="4" width="10.42578125" style="83" customWidth="1"/>
    <col min="5" max="5" width="17.85546875" style="83" customWidth="1"/>
    <col min="6" max="6" width="11" style="83" customWidth="1"/>
    <col min="7" max="7" width="17.85546875" style="83" customWidth="1"/>
    <col min="8" max="8" width="10.42578125" style="83" customWidth="1"/>
    <col min="9" max="9" width="15" style="83" customWidth="1"/>
    <col min="10" max="10" width="14.140625" style="83" customWidth="1"/>
    <col min="11" max="11" width="12.7109375" style="83" customWidth="1"/>
    <col min="12" max="16384" width="8.85546875" style="83"/>
  </cols>
  <sheetData>
    <row r="1" spans="1:11" ht="124.9" hidden="1" customHeight="1">
      <c r="A1" s="220" t="s">
        <v>448</v>
      </c>
      <c r="B1" s="220"/>
      <c r="C1" s="220"/>
      <c r="D1" s="81"/>
      <c r="E1" s="82"/>
      <c r="F1" s="81"/>
      <c r="G1" s="82"/>
    </row>
    <row r="2" spans="1:11" ht="124.9" customHeight="1">
      <c r="A2" s="180"/>
      <c r="B2" s="180"/>
      <c r="C2" s="180" t="s">
        <v>544</v>
      </c>
      <c r="D2" s="81"/>
      <c r="E2" s="82"/>
      <c r="F2" s="81"/>
      <c r="G2" s="82"/>
    </row>
    <row r="3" spans="1:11" ht="69.75" customHeight="1">
      <c r="A3" s="221" t="s">
        <v>388</v>
      </c>
      <c r="B3" s="223" t="s">
        <v>449</v>
      </c>
      <c r="C3" s="223" t="s">
        <v>450</v>
      </c>
      <c r="D3" s="216" t="s">
        <v>451</v>
      </c>
      <c r="E3" s="217"/>
      <c r="F3" s="216" t="s">
        <v>452</v>
      </c>
      <c r="G3" s="217"/>
      <c r="H3" s="216" t="s">
        <v>453</v>
      </c>
      <c r="I3" s="217"/>
    </row>
    <row r="4" spans="1:11" ht="13.5" customHeight="1">
      <c r="A4" s="222"/>
      <c r="B4" s="224"/>
      <c r="C4" s="224"/>
      <c r="D4" s="84" t="s">
        <v>454</v>
      </c>
      <c r="E4" s="84" t="s">
        <v>455</v>
      </c>
      <c r="F4" s="84" t="s">
        <v>454</v>
      </c>
      <c r="G4" s="84" t="s">
        <v>455</v>
      </c>
      <c r="H4" s="84" t="s">
        <v>454</v>
      </c>
      <c r="I4" s="84" t="s">
        <v>455</v>
      </c>
    </row>
    <row r="5" spans="1:11" ht="47.45" customHeight="1">
      <c r="A5" s="85">
        <v>1</v>
      </c>
      <c r="B5" s="86">
        <v>780043</v>
      </c>
      <c r="C5" s="87" t="s">
        <v>14</v>
      </c>
      <c r="D5" s="177">
        <v>990</v>
      </c>
      <c r="E5" s="177">
        <v>341544400</v>
      </c>
      <c r="F5" s="177">
        <v>990</v>
      </c>
      <c r="G5" s="177">
        <v>341544400</v>
      </c>
      <c r="H5" s="177"/>
      <c r="I5" s="177"/>
    </row>
    <row r="6" spans="1:11" ht="52.9" customHeight="1">
      <c r="A6" s="85">
        <v>2</v>
      </c>
      <c r="B6" s="86">
        <v>780048</v>
      </c>
      <c r="C6" s="88" t="s">
        <v>15</v>
      </c>
      <c r="D6" s="177">
        <v>2059</v>
      </c>
      <c r="E6" s="177">
        <v>561860245</v>
      </c>
      <c r="F6" s="177">
        <v>2059</v>
      </c>
      <c r="G6" s="177">
        <v>561860245</v>
      </c>
      <c r="H6" s="177"/>
      <c r="I6" s="177"/>
    </row>
    <row r="7" spans="1:11" ht="66" customHeight="1">
      <c r="A7" s="85">
        <v>3</v>
      </c>
      <c r="B7" s="86">
        <v>780006</v>
      </c>
      <c r="C7" s="89" t="s">
        <v>16</v>
      </c>
      <c r="D7" s="178">
        <v>2897</v>
      </c>
      <c r="E7" s="178">
        <v>731871994</v>
      </c>
      <c r="F7" s="177">
        <v>2887</v>
      </c>
      <c r="G7" s="177">
        <v>729920934</v>
      </c>
      <c r="H7" s="177">
        <f>D7-F7</f>
        <v>10</v>
      </c>
      <c r="I7" s="177">
        <f>E7-G7</f>
        <v>1951060</v>
      </c>
    </row>
    <row r="8" spans="1:11" ht="52.9" customHeight="1">
      <c r="A8" s="85">
        <v>4</v>
      </c>
      <c r="B8" s="90">
        <v>780013</v>
      </c>
      <c r="C8" s="88" t="s">
        <v>17</v>
      </c>
      <c r="D8" s="177">
        <v>488</v>
      </c>
      <c r="E8" s="177">
        <v>128325702</v>
      </c>
      <c r="F8" s="177">
        <v>488</v>
      </c>
      <c r="G8" s="177">
        <v>128325702</v>
      </c>
      <c r="H8" s="177"/>
      <c r="I8" s="177"/>
    </row>
    <row r="9" spans="1:11" ht="52.9" customHeight="1">
      <c r="A9" s="85">
        <v>5</v>
      </c>
      <c r="B9" s="86">
        <v>780017</v>
      </c>
      <c r="C9" s="88" t="s">
        <v>18</v>
      </c>
      <c r="D9" s="177">
        <v>302</v>
      </c>
      <c r="E9" s="177">
        <v>73212357</v>
      </c>
      <c r="F9" s="177">
        <v>302</v>
      </c>
      <c r="G9" s="177">
        <v>73212357</v>
      </c>
      <c r="H9" s="177"/>
      <c r="I9" s="177"/>
      <c r="K9" s="81"/>
    </row>
    <row r="10" spans="1:11" ht="52.9" customHeight="1">
      <c r="A10" s="85">
        <v>6</v>
      </c>
      <c r="B10" s="86">
        <v>780045</v>
      </c>
      <c r="C10" s="91" t="s">
        <v>21</v>
      </c>
      <c r="D10" s="177">
        <v>579</v>
      </c>
      <c r="E10" s="177">
        <v>196230612</v>
      </c>
      <c r="F10" s="177">
        <v>579</v>
      </c>
      <c r="G10" s="177">
        <v>196230612</v>
      </c>
      <c r="H10" s="177"/>
      <c r="I10" s="177"/>
    </row>
    <row r="11" spans="1:11" ht="52.9" customHeight="1">
      <c r="A11" s="85">
        <v>7</v>
      </c>
      <c r="B11" s="86">
        <v>780046</v>
      </c>
      <c r="C11" s="91" t="s">
        <v>22</v>
      </c>
      <c r="D11" s="177">
        <v>1960</v>
      </c>
      <c r="E11" s="177">
        <v>578228299</v>
      </c>
      <c r="F11" s="177">
        <v>1960</v>
      </c>
      <c r="G11" s="177">
        <v>578228299</v>
      </c>
      <c r="H11" s="177"/>
      <c r="I11" s="177"/>
    </row>
    <row r="12" spans="1:11" ht="52.9" customHeight="1">
      <c r="A12" s="85">
        <v>8</v>
      </c>
      <c r="B12" s="86">
        <v>780047</v>
      </c>
      <c r="C12" s="91" t="s">
        <v>23</v>
      </c>
      <c r="D12" s="177">
        <v>1736</v>
      </c>
      <c r="E12" s="177">
        <v>558263954</v>
      </c>
      <c r="F12" s="177">
        <v>1736</v>
      </c>
      <c r="G12" s="177">
        <v>558263954</v>
      </c>
      <c r="H12" s="177"/>
      <c r="I12" s="177"/>
    </row>
    <row r="13" spans="1:11" ht="70.5" customHeight="1">
      <c r="A13" s="85">
        <v>9</v>
      </c>
      <c r="B13" s="86">
        <v>780003</v>
      </c>
      <c r="C13" s="91" t="s">
        <v>456</v>
      </c>
      <c r="D13" s="177">
        <v>518</v>
      </c>
      <c r="E13" s="177">
        <v>103767314</v>
      </c>
      <c r="F13" s="177">
        <v>518</v>
      </c>
      <c r="G13" s="177">
        <v>103767314</v>
      </c>
      <c r="H13" s="177"/>
      <c r="I13" s="177"/>
    </row>
    <row r="14" spans="1:11" ht="52.9" customHeight="1">
      <c r="A14" s="85">
        <v>10</v>
      </c>
      <c r="B14" s="86">
        <v>780004</v>
      </c>
      <c r="C14" s="91" t="s">
        <v>25</v>
      </c>
      <c r="D14" s="177">
        <v>2484</v>
      </c>
      <c r="E14" s="177">
        <v>738460856</v>
      </c>
      <c r="F14" s="177">
        <v>2484</v>
      </c>
      <c r="G14" s="177">
        <v>738460856</v>
      </c>
      <c r="H14" s="177"/>
      <c r="I14" s="177"/>
    </row>
    <row r="15" spans="1:11" ht="52.9" customHeight="1">
      <c r="A15" s="85">
        <v>11</v>
      </c>
      <c r="B15" s="86">
        <v>780007</v>
      </c>
      <c r="C15" s="91" t="s">
        <v>28</v>
      </c>
      <c r="D15" s="177">
        <v>896</v>
      </c>
      <c r="E15" s="177">
        <v>253496815</v>
      </c>
      <c r="F15" s="177">
        <v>896</v>
      </c>
      <c r="G15" s="177">
        <v>253496815</v>
      </c>
      <c r="H15" s="177"/>
      <c r="I15" s="177"/>
    </row>
    <row r="16" spans="1:11" ht="52.9" customHeight="1">
      <c r="A16" s="85">
        <v>12</v>
      </c>
      <c r="B16" s="86">
        <v>780009</v>
      </c>
      <c r="C16" s="92" t="s">
        <v>54</v>
      </c>
      <c r="D16" s="177">
        <v>311</v>
      </c>
      <c r="E16" s="177">
        <v>98781430</v>
      </c>
      <c r="F16" s="177">
        <v>311</v>
      </c>
      <c r="G16" s="177">
        <v>98781430</v>
      </c>
      <c r="H16" s="177"/>
      <c r="I16" s="177"/>
    </row>
    <row r="17" spans="1:11" ht="52.9" customHeight="1">
      <c r="A17" s="85">
        <v>13</v>
      </c>
      <c r="B17" s="86">
        <v>780012</v>
      </c>
      <c r="C17" s="91" t="s">
        <v>30</v>
      </c>
      <c r="D17" s="177">
        <v>467</v>
      </c>
      <c r="E17" s="177">
        <v>110127982</v>
      </c>
      <c r="F17" s="177">
        <v>467</v>
      </c>
      <c r="G17" s="177">
        <v>110127982</v>
      </c>
      <c r="H17" s="177"/>
      <c r="I17" s="177"/>
    </row>
    <row r="18" spans="1:11" ht="52.9" customHeight="1">
      <c r="A18" s="85">
        <v>14</v>
      </c>
      <c r="B18" s="86">
        <v>780014</v>
      </c>
      <c r="C18" s="92" t="s">
        <v>57</v>
      </c>
      <c r="D18" s="177">
        <v>1578</v>
      </c>
      <c r="E18" s="177">
        <v>460246467</v>
      </c>
      <c r="F18" s="177">
        <v>1578</v>
      </c>
      <c r="G18" s="177">
        <v>460246467</v>
      </c>
      <c r="H18" s="177"/>
      <c r="I18" s="177"/>
    </row>
    <row r="19" spans="1:11" ht="52.9" customHeight="1">
      <c r="A19" s="85">
        <v>15</v>
      </c>
      <c r="B19" s="86">
        <v>780016</v>
      </c>
      <c r="C19" s="91" t="s">
        <v>31</v>
      </c>
      <c r="D19" s="177">
        <v>1409</v>
      </c>
      <c r="E19" s="177">
        <v>429042128</v>
      </c>
      <c r="F19" s="177">
        <v>1409</v>
      </c>
      <c r="G19" s="177">
        <v>429042128</v>
      </c>
      <c r="H19" s="177"/>
      <c r="I19" s="177"/>
    </row>
    <row r="20" spans="1:11" ht="66" customHeight="1">
      <c r="A20" s="85">
        <v>16</v>
      </c>
      <c r="B20" s="86">
        <v>780036</v>
      </c>
      <c r="C20" s="91" t="s">
        <v>32</v>
      </c>
      <c r="D20" s="177">
        <v>952</v>
      </c>
      <c r="E20" s="177">
        <v>413681914</v>
      </c>
      <c r="F20" s="177">
        <v>952</v>
      </c>
      <c r="G20" s="177">
        <v>413681914</v>
      </c>
      <c r="H20" s="177"/>
      <c r="I20" s="177"/>
    </row>
    <row r="21" spans="1:11" ht="48.75" customHeight="1">
      <c r="A21" s="85">
        <v>17</v>
      </c>
      <c r="B21" s="86">
        <v>780042</v>
      </c>
      <c r="C21" s="91" t="s">
        <v>457</v>
      </c>
      <c r="D21" s="177">
        <v>758</v>
      </c>
      <c r="E21" s="177">
        <v>193996624</v>
      </c>
      <c r="F21" s="177">
        <v>758</v>
      </c>
      <c r="G21" s="177">
        <v>193996624</v>
      </c>
      <c r="H21" s="177"/>
      <c r="I21" s="177"/>
    </row>
    <row r="22" spans="1:11" ht="48.75" customHeight="1">
      <c r="A22" s="85">
        <v>18</v>
      </c>
      <c r="B22" s="86">
        <v>780151</v>
      </c>
      <c r="C22" s="92" t="s">
        <v>33</v>
      </c>
      <c r="D22" s="177">
        <v>3248</v>
      </c>
      <c r="E22" s="177">
        <v>877643993</v>
      </c>
      <c r="F22" s="177">
        <v>3248</v>
      </c>
      <c r="G22" s="177">
        <v>877643993</v>
      </c>
      <c r="H22" s="177"/>
      <c r="I22" s="177"/>
    </row>
    <row r="23" spans="1:11" ht="79.5" customHeight="1">
      <c r="A23" s="85">
        <v>19</v>
      </c>
      <c r="B23" s="86">
        <v>780240</v>
      </c>
      <c r="C23" s="93" t="s">
        <v>458</v>
      </c>
      <c r="D23" s="177">
        <v>3100</v>
      </c>
      <c r="E23" s="177">
        <v>931386840</v>
      </c>
      <c r="F23" s="177">
        <v>3100</v>
      </c>
      <c r="G23" s="177">
        <v>931386840</v>
      </c>
      <c r="H23" s="177"/>
      <c r="I23" s="177"/>
    </row>
    <row r="24" spans="1:11" ht="52.9" customHeight="1">
      <c r="A24" s="85">
        <v>20</v>
      </c>
      <c r="B24" s="90">
        <v>780182</v>
      </c>
      <c r="C24" s="92" t="s">
        <v>459</v>
      </c>
      <c r="D24" s="177">
        <v>400</v>
      </c>
      <c r="E24" s="177">
        <v>60882400</v>
      </c>
      <c r="F24" s="177">
        <v>400</v>
      </c>
      <c r="G24" s="177">
        <v>60882400</v>
      </c>
      <c r="H24" s="177"/>
      <c r="I24" s="177"/>
    </row>
    <row r="25" spans="1:11" ht="63" customHeight="1">
      <c r="A25" s="85">
        <v>21</v>
      </c>
      <c r="B25" s="86">
        <v>780153</v>
      </c>
      <c r="C25" s="94" t="s">
        <v>36</v>
      </c>
      <c r="D25" s="177">
        <v>332</v>
      </c>
      <c r="E25" s="177">
        <v>111756961</v>
      </c>
      <c r="F25" s="177">
        <v>332</v>
      </c>
      <c r="G25" s="177">
        <v>111756961</v>
      </c>
      <c r="H25" s="177"/>
      <c r="I25" s="177"/>
    </row>
    <row r="26" spans="1:11" ht="52.9" customHeight="1">
      <c r="A26" s="85">
        <v>22</v>
      </c>
      <c r="B26" s="86">
        <v>780031</v>
      </c>
      <c r="C26" s="91" t="s">
        <v>37</v>
      </c>
      <c r="D26" s="177">
        <v>411</v>
      </c>
      <c r="E26" s="177">
        <v>74624213</v>
      </c>
      <c r="F26" s="177">
        <v>411</v>
      </c>
      <c r="G26" s="177">
        <v>74624213</v>
      </c>
      <c r="H26" s="177"/>
      <c r="I26" s="177"/>
      <c r="K26" s="81"/>
    </row>
    <row r="27" spans="1:11" ht="66.75" customHeight="1">
      <c r="A27" s="85">
        <v>23</v>
      </c>
      <c r="B27" s="86">
        <v>780034</v>
      </c>
      <c r="C27" s="92" t="s">
        <v>40</v>
      </c>
      <c r="D27" s="177">
        <v>84</v>
      </c>
      <c r="E27" s="177">
        <v>24578702</v>
      </c>
      <c r="F27" s="177">
        <v>84</v>
      </c>
      <c r="G27" s="177">
        <v>24578702</v>
      </c>
      <c r="H27" s="177"/>
      <c r="I27" s="177"/>
    </row>
    <row r="28" spans="1:11" ht="66" customHeight="1">
      <c r="A28" s="85">
        <v>24</v>
      </c>
      <c r="B28" s="86">
        <v>780226</v>
      </c>
      <c r="C28" s="92" t="s">
        <v>41</v>
      </c>
      <c r="D28" s="177">
        <v>5</v>
      </c>
      <c r="E28" s="177">
        <v>1793150</v>
      </c>
      <c r="F28" s="177">
        <v>5</v>
      </c>
      <c r="G28" s="177">
        <v>1793150</v>
      </c>
      <c r="H28" s="177"/>
      <c r="I28" s="177"/>
    </row>
    <row r="29" spans="1:11" ht="66" customHeight="1">
      <c r="A29" s="85">
        <v>25</v>
      </c>
      <c r="B29" s="86">
        <v>780030</v>
      </c>
      <c r="C29" s="95" t="s">
        <v>42</v>
      </c>
      <c r="D29" s="177">
        <v>368</v>
      </c>
      <c r="E29" s="177">
        <v>52898468</v>
      </c>
      <c r="F29" s="177">
        <v>368</v>
      </c>
      <c r="G29" s="177">
        <v>52898468</v>
      </c>
      <c r="H29" s="177"/>
      <c r="I29" s="177"/>
    </row>
    <row r="30" spans="1:11" ht="79.150000000000006" customHeight="1">
      <c r="A30" s="85">
        <v>26</v>
      </c>
      <c r="B30" s="96">
        <v>780039</v>
      </c>
      <c r="C30" s="88" t="s">
        <v>336</v>
      </c>
      <c r="D30" s="177">
        <v>7</v>
      </c>
      <c r="E30" s="177">
        <v>3752972</v>
      </c>
      <c r="F30" s="177">
        <v>7</v>
      </c>
      <c r="G30" s="177">
        <v>3752972</v>
      </c>
      <c r="H30" s="177"/>
      <c r="I30" s="177"/>
    </row>
    <row r="31" spans="1:11" ht="88.5" customHeight="1">
      <c r="A31" s="85">
        <v>27</v>
      </c>
      <c r="B31" s="97">
        <v>780018</v>
      </c>
      <c r="C31" s="88" t="s">
        <v>335</v>
      </c>
      <c r="D31" s="177">
        <v>8</v>
      </c>
      <c r="E31" s="177">
        <v>4556448</v>
      </c>
      <c r="F31" s="177">
        <v>8</v>
      </c>
      <c r="G31" s="177">
        <v>4556448</v>
      </c>
      <c r="H31" s="177"/>
      <c r="I31" s="177"/>
    </row>
    <row r="32" spans="1:11" ht="63" customHeight="1">
      <c r="A32" s="85">
        <v>28</v>
      </c>
      <c r="B32" s="97">
        <v>780035</v>
      </c>
      <c r="C32" s="88" t="s">
        <v>338</v>
      </c>
      <c r="D32" s="177">
        <v>140</v>
      </c>
      <c r="E32" s="177">
        <v>86932250</v>
      </c>
      <c r="F32" s="177">
        <v>140</v>
      </c>
      <c r="G32" s="177">
        <v>86932250</v>
      </c>
      <c r="H32" s="177"/>
      <c r="I32" s="177"/>
    </row>
    <row r="33" spans="1:12" ht="63">
      <c r="A33" s="85">
        <v>29</v>
      </c>
      <c r="B33" s="97">
        <v>780041</v>
      </c>
      <c r="C33" s="88" t="s">
        <v>333</v>
      </c>
      <c r="D33" s="177">
        <v>0</v>
      </c>
      <c r="E33" s="177">
        <v>0</v>
      </c>
      <c r="F33" s="177">
        <v>0</v>
      </c>
      <c r="G33" s="177">
        <v>0</v>
      </c>
      <c r="H33" s="177"/>
      <c r="I33" s="177"/>
    </row>
    <row r="34" spans="1:12" ht="63" customHeight="1">
      <c r="A34" s="85">
        <v>30</v>
      </c>
      <c r="B34" s="97">
        <v>780264</v>
      </c>
      <c r="C34" s="88" t="s">
        <v>460</v>
      </c>
      <c r="D34" s="177">
        <v>10</v>
      </c>
      <c r="E34" s="177">
        <v>3586300</v>
      </c>
      <c r="F34" s="177">
        <v>10</v>
      </c>
      <c r="G34" s="177">
        <v>3586300</v>
      </c>
      <c r="H34" s="177"/>
      <c r="I34" s="177"/>
    </row>
    <row r="35" spans="1:12" ht="94.5">
      <c r="A35" s="85">
        <v>31</v>
      </c>
      <c r="B35" s="97">
        <v>780079</v>
      </c>
      <c r="C35" s="88" t="s">
        <v>461</v>
      </c>
      <c r="D35" s="177">
        <v>0</v>
      </c>
      <c r="E35" s="177">
        <v>0</v>
      </c>
      <c r="F35" s="177">
        <v>0</v>
      </c>
      <c r="G35" s="177">
        <v>0</v>
      </c>
      <c r="H35" s="177"/>
      <c r="I35" s="177"/>
    </row>
    <row r="36" spans="1:12" ht="63">
      <c r="A36" s="85">
        <v>32</v>
      </c>
      <c r="B36" s="97">
        <v>780152</v>
      </c>
      <c r="C36" s="91" t="s">
        <v>334</v>
      </c>
      <c r="D36" s="177">
        <v>0</v>
      </c>
      <c r="E36" s="177">
        <v>0</v>
      </c>
      <c r="F36" s="177">
        <v>0</v>
      </c>
      <c r="G36" s="177">
        <v>0</v>
      </c>
      <c r="H36" s="177"/>
      <c r="I36" s="177"/>
    </row>
    <row r="37" spans="1:12" ht="78.75" customHeight="1">
      <c r="A37" s="85">
        <v>33</v>
      </c>
      <c r="B37" s="97">
        <v>780296</v>
      </c>
      <c r="C37" s="91" t="s">
        <v>462</v>
      </c>
      <c r="D37" s="177">
        <v>68</v>
      </c>
      <c r="E37" s="177">
        <v>32085719</v>
      </c>
      <c r="F37" s="177">
        <v>68</v>
      </c>
      <c r="G37" s="177">
        <v>32085719</v>
      </c>
      <c r="H37" s="177"/>
      <c r="I37" s="177"/>
      <c r="L37" s="88"/>
    </row>
    <row r="38" spans="1:12" ht="63" customHeight="1">
      <c r="A38" s="85">
        <v>34</v>
      </c>
      <c r="B38" s="97">
        <v>780245</v>
      </c>
      <c r="C38" s="88" t="s">
        <v>349</v>
      </c>
      <c r="D38" s="177">
        <v>2</v>
      </c>
      <c r="E38" s="177">
        <v>905192</v>
      </c>
      <c r="F38" s="177">
        <v>2</v>
      </c>
      <c r="G38" s="177">
        <v>905192</v>
      </c>
      <c r="H38" s="177"/>
      <c r="I38" s="177"/>
    </row>
    <row r="39" spans="1:12" ht="47.25">
      <c r="A39" s="85">
        <v>35</v>
      </c>
      <c r="B39" s="90">
        <v>780295</v>
      </c>
      <c r="C39" s="91" t="s">
        <v>352</v>
      </c>
      <c r="D39" s="177">
        <v>0</v>
      </c>
      <c r="E39" s="177">
        <v>0</v>
      </c>
      <c r="F39" s="177">
        <v>0</v>
      </c>
      <c r="G39" s="177">
        <v>0</v>
      </c>
      <c r="H39" s="177"/>
      <c r="I39" s="177"/>
    </row>
    <row r="40" spans="1:12" ht="56.25" customHeight="1">
      <c r="A40" s="98">
        <v>36</v>
      </c>
      <c r="B40" s="99">
        <v>780131</v>
      </c>
      <c r="C40" s="91" t="s">
        <v>216</v>
      </c>
      <c r="D40" s="177">
        <v>103</v>
      </c>
      <c r="E40" s="177">
        <v>33764090</v>
      </c>
      <c r="F40" s="177">
        <v>103</v>
      </c>
      <c r="G40" s="177">
        <v>33764090</v>
      </c>
      <c r="H40" s="177"/>
      <c r="I40" s="177"/>
    </row>
    <row r="41" spans="1:12" ht="31.5">
      <c r="A41" s="85">
        <v>37</v>
      </c>
      <c r="B41" s="96">
        <v>780224</v>
      </c>
      <c r="C41" s="91" t="s">
        <v>217</v>
      </c>
      <c r="D41" s="177">
        <v>128</v>
      </c>
      <c r="E41" s="177">
        <v>30925296</v>
      </c>
      <c r="F41" s="177">
        <v>128</v>
      </c>
      <c r="G41" s="177">
        <v>30925296</v>
      </c>
      <c r="H41" s="177"/>
      <c r="I41" s="177"/>
    </row>
    <row r="42" spans="1:12" ht="15.75">
      <c r="A42" s="85">
        <v>38</v>
      </c>
      <c r="B42" s="86">
        <v>780211</v>
      </c>
      <c r="C42" s="88" t="s">
        <v>218</v>
      </c>
      <c r="D42" s="177">
        <v>185</v>
      </c>
      <c r="E42" s="177">
        <v>61099827</v>
      </c>
      <c r="F42" s="177">
        <v>185</v>
      </c>
      <c r="G42" s="177">
        <v>61099827</v>
      </c>
      <c r="H42" s="177"/>
      <c r="I42" s="177"/>
    </row>
    <row r="43" spans="1:12" ht="36" customHeight="1">
      <c r="A43" s="98">
        <v>39</v>
      </c>
      <c r="B43" s="100">
        <v>780435</v>
      </c>
      <c r="C43" s="101" t="s">
        <v>220</v>
      </c>
      <c r="D43" s="179">
        <v>9</v>
      </c>
      <c r="E43" s="179">
        <v>1924359</v>
      </c>
      <c r="F43" s="179">
        <v>9</v>
      </c>
      <c r="G43" s="179">
        <v>1924359</v>
      </c>
      <c r="H43" s="179"/>
      <c r="I43" s="179"/>
    </row>
    <row r="44" spans="1:12" ht="31.5">
      <c r="A44" s="102">
        <v>40</v>
      </c>
      <c r="B44" s="103">
        <v>780646</v>
      </c>
      <c r="C44" s="104" t="s">
        <v>463</v>
      </c>
      <c r="D44" s="179">
        <v>14</v>
      </c>
      <c r="E44" s="179">
        <v>3735854</v>
      </c>
      <c r="F44" s="179">
        <v>14</v>
      </c>
      <c r="G44" s="179">
        <v>3735854</v>
      </c>
      <c r="H44" s="179"/>
      <c r="I44" s="179"/>
    </row>
    <row r="45" spans="1:12" ht="47.25" customHeight="1">
      <c r="A45" s="102">
        <v>41</v>
      </c>
      <c r="B45" s="103">
        <v>780376</v>
      </c>
      <c r="C45" s="104" t="s">
        <v>223</v>
      </c>
      <c r="D45" s="179">
        <v>25</v>
      </c>
      <c r="E45" s="179">
        <v>6721450</v>
      </c>
      <c r="F45" s="179">
        <v>25</v>
      </c>
      <c r="G45" s="179">
        <v>6721450</v>
      </c>
      <c r="H45" s="179"/>
      <c r="I45" s="179"/>
    </row>
    <row r="46" spans="1:12" ht="31.5">
      <c r="A46" s="105">
        <v>42</v>
      </c>
      <c r="B46" s="106">
        <v>780254</v>
      </c>
      <c r="C46" s="107" t="s">
        <v>222</v>
      </c>
      <c r="D46" s="179">
        <v>14</v>
      </c>
      <c r="E46" s="179">
        <v>3310376</v>
      </c>
      <c r="F46" s="179">
        <v>14</v>
      </c>
      <c r="G46" s="179">
        <v>3310376</v>
      </c>
      <c r="H46" s="179"/>
      <c r="I46" s="179"/>
    </row>
    <row r="47" spans="1:12" ht="31.5">
      <c r="A47" s="105">
        <v>43</v>
      </c>
      <c r="B47" s="106">
        <v>780363</v>
      </c>
      <c r="C47" s="108" t="s">
        <v>464</v>
      </c>
      <c r="D47" s="179">
        <v>5</v>
      </c>
      <c r="E47" s="179">
        <v>582136</v>
      </c>
      <c r="F47" s="179">
        <v>5</v>
      </c>
      <c r="G47" s="179">
        <v>582136</v>
      </c>
      <c r="H47" s="179"/>
      <c r="I47" s="179"/>
    </row>
    <row r="48" spans="1:12" ht="47.25">
      <c r="A48" s="105">
        <v>44</v>
      </c>
      <c r="B48" s="106">
        <v>780049</v>
      </c>
      <c r="C48" s="108" t="s">
        <v>465</v>
      </c>
      <c r="D48" s="179">
        <v>28</v>
      </c>
      <c r="E48" s="179">
        <v>5289776</v>
      </c>
      <c r="F48" s="179">
        <v>28</v>
      </c>
      <c r="G48" s="179">
        <v>5289776</v>
      </c>
      <c r="H48" s="179"/>
      <c r="I48" s="179"/>
    </row>
    <row r="49" spans="1:9" ht="31.5">
      <c r="A49" s="109">
        <v>45</v>
      </c>
      <c r="B49" s="110">
        <v>780699</v>
      </c>
      <c r="C49" s="101" t="s">
        <v>227</v>
      </c>
      <c r="D49" s="177">
        <v>5</v>
      </c>
      <c r="E49" s="177">
        <v>1288019</v>
      </c>
      <c r="F49" s="177">
        <v>5</v>
      </c>
      <c r="G49" s="177">
        <v>1288019</v>
      </c>
      <c r="H49" s="177"/>
      <c r="I49" s="177"/>
    </row>
    <row r="50" spans="1:9" ht="31.5">
      <c r="A50" s="98">
        <v>46</v>
      </c>
      <c r="B50" s="100">
        <v>780694</v>
      </c>
      <c r="C50" s="111" t="s">
        <v>226</v>
      </c>
      <c r="D50" s="177">
        <v>100</v>
      </c>
      <c r="E50" s="177">
        <v>26197460</v>
      </c>
      <c r="F50" s="177">
        <v>100</v>
      </c>
      <c r="G50" s="177">
        <v>26197460</v>
      </c>
      <c r="H50" s="177"/>
      <c r="I50" s="177"/>
    </row>
    <row r="51" spans="1:9" ht="31.5">
      <c r="A51" s="112">
        <v>47</v>
      </c>
      <c r="B51" s="100">
        <v>780764</v>
      </c>
      <c r="C51" s="113" t="s">
        <v>331</v>
      </c>
      <c r="D51" s="177">
        <v>0</v>
      </c>
      <c r="E51" s="177">
        <v>0</v>
      </c>
      <c r="F51" s="177">
        <v>0</v>
      </c>
      <c r="G51" s="177">
        <v>0</v>
      </c>
      <c r="H51" s="177"/>
      <c r="I51" s="177"/>
    </row>
    <row r="52" spans="1:9" ht="21.6" customHeight="1">
      <c r="A52" s="218" t="s">
        <v>466</v>
      </c>
      <c r="B52" s="218"/>
      <c r="C52" s="219"/>
      <c r="D52" s="114">
        <v>29183</v>
      </c>
      <c r="E52" s="114">
        <v>8413361344</v>
      </c>
      <c r="F52" s="115">
        <v>29173</v>
      </c>
      <c r="G52" s="115">
        <v>8411410284</v>
      </c>
      <c r="H52" s="115">
        <f>D52-F52</f>
        <v>10</v>
      </c>
      <c r="I52" s="115">
        <f>E52-G52</f>
        <v>1951060</v>
      </c>
    </row>
    <row r="53" spans="1:9">
      <c r="D53" s="81"/>
      <c r="E53" s="81"/>
      <c r="F53" s="81"/>
      <c r="G53" s="81"/>
    </row>
    <row r="54" spans="1:9">
      <c r="D54" s="81"/>
      <c r="E54" s="81"/>
      <c r="F54" s="81"/>
      <c r="G54" s="81"/>
    </row>
    <row r="55" spans="1:9">
      <c r="G55" s="116"/>
    </row>
  </sheetData>
  <mergeCells count="8">
    <mergeCell ref="H3:I3"/>
    <mergeCell ref="A52:C52"/>
    <mergeCell ref="A1:C1"/>
    <mergeCell ref="A3:A4"/>
    <mergeCell ref="B3:B4"/>
    <mergeCell ref="C3:C4"/>
    <mergeCell ref="D3:E3"/>
    <mergeCell ref="F3:G3"/>
  </mergeCells>
  <dataValidations count="2">
    <dataValidation type="whole" allowBlank="1" showInputMessage="1" showErrorMessage="1" sqref="H5:H52">
      <formula1>XEP5</formula1>
      <formula2>G5</formula2>
    </dataValidation>
    <dataValidation type="whole" allowBlank="1" showInputMessage="1" showErrorMessage="1" sqref="I52 I7">
      <formula1>XEQ7</formula1>
      <formula2>#REF!</formula2>
    </dataValidation>
  </dataValidations>
  <pageMargins left="0" right="0" top="0" bottom="0" header="0" footer="0"/>
  <pageSetup paperSize="9" scale="4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5"/>
  <sheetViews>
    <sheetView workbookViewId="0">
      <selection activeCell="H16" sqref="H16"/>
    </sheetView>
  </sheetViews>
  <sheetFormatPr defaultRowHeight="15"/>
  <cols>
    <col min="1" max="1" width="9.140625" style="134"/>
    <col min="2" max="2" width="6.140625" style="134" customWidth="1"/>
    <col min="3" max="3" width="7.42578125" style="134" customWidth="1"/>
    <col min="4" max="4" width="39.42578125" style="134" customWidth="1"/>
    <col min="5" max="5" width="11.140625" style="134" customWidth="1"/>
    <col min="6" max="6" width="13.85546875" style="134" customWidth="1"/>
    <col min="7" max="7" width="9.140625" style="134"/>
    <col min="8" max="8" width="14.85546875" style="134" customWidth="1"/>
    <col min="9" max="9" width="10" style="134" customWidth="1"/>
    <col min="10" max="10" width="13" style="134" customWidth="1"/>
    <col min="11" max="11" width="9.140625" style="134"/>
    <col min="12" max="12" width="15.140625" style="134" customWidth="1"/>
    <col min="13" max="16384" width="9.140625" style="134"/>
  </cols>
  <sheetData>
    <row r="1" spans="1:13" ht="45" customHeight="1">
      <c r="A1" s="225" t="s">
        <v>521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</row>
    <row r="3" spans="1:13" ht="49.5" customHeight="1">
      <c r="A3" s="226" t="s">
        <v>428</v>
      </c>
      <c r="B3" s="226" t="s">
        <v>522</v>
      </c>
      <c r="C3" s="226" t="s">
        <v>523</v>
      </c>
      <c r="D3" s="229" t="s">
        <v>3</v>
      </c>
      <c r="E3" s="232" t="s">
        <v>545</v>
      </c>
      <c r="F3" s="233"/>
      <c r="G3" s="234" t="s">
        <v>430</v>
      </c>
      <c r="H3" s="235"/>
      <c r="I3" s="232" t="s">
        <v>524</v>
      </c>
      <c r="J3" s="236"/>
      <c r="K3" s="232" t="s">
        <v>11</v>
      </c>
      <c r="L3" s="236"/>
    </row>
    <row r="4" spans="1:13" ht="47.25" customHeight="1">
      <c r="A4" s="227"/>
      <c r="B4" s="227"/>
      <c r="C4" s="227"/>
      <c r="D4" s="230"/>
      <c r="E4" s="237" t="s">
        <v>525</v>
      </c>
      <c r="F4" s="238"/>
      <c r="G4" s="240" t="s">
        <v>525</v>
      </c>
      <c r="H4" s="241"/>
      <c r="I4" s="240" t="s">
        <v>525</v>
      </c>
      <c r="J4" s="241"/>
      <c r="K4" s="240" t="s">
        <v>525</v>
      </c>
      <c r="L4" s="241"/>
    </row>
    <row r="5" spans="1:13">
      <c r="A5" s="227"/>
      <c r="B5" s="227"/>
      <c r="C5" s="227"/>
      <c r="D5" s="230"/>
      <c r="E5" s="242" t="s">
        <v>526</v>
      </c>
      <c r="F5" s="242" t="s">
        <v>400</v>
      </c>
      <c r="G5" s="226" t="s">
        <v>527</v>
      </c>
      <c r="H5" s="226" t="s">
        <v>400</v>
      </c>
      <c r="I5" s="226" t="s">
        <v>527</v>
      </c>
      <c r="J5" s="226" t="s">
        <v>400</v>
      </c>
      <c r="K5" s="226" t="s">
        <v>527</v>
      </c>
      <c r="L5" s="226" t="s">
        <v>400</v>
      </c>
    </row>
    <row r="6" spans="1:13" ht="1.5" customHeight="1">
      <c r="A6" s="228"/>
      <c r="B6" s="228"/>
      <c r="C6" s="228"/>
      <c r="D6" s="231"/>
      <c r="E6" s="243"/>
      <c r="F6" s="243"/>
      <c r="G6" s="228"/>
      <c r="H6" s="228"/>
      <c r="I6" s="228"/>
      <c r="J6" s="228"/>
      <c r="K6" s="228"/>
      <c r="L6" s="228"/>
    </row>
    <row r="7" spans="1:13" ht="87" customHeight="1">
      <c r="A7" s="181">
        <v>780005</v>
      </c>
      <c r="B7" s="181">
        <v>0</v>
      </c>
      <c r="C7" s="181">
        <v>0</v>
      </c>
      <c r="D7" s="182" t="s">
        <v>26</v>
      </c>
      <c r="E7" s="183">
        <v>2290</v>
      </c>
      <c r="F7" s="183">
        <v>126402353</v>
      </c>
      <c r="G7" s="183">
        <v>439</v>
      </c>
      <c r="H7" s="183">
        <v>21685330.169999998</v>
      </c>
      <c r="I7" s="183">
        <v>439</v>
      </c>
      <c r="J7" s="183">
        <v>21685330.169999998</v>
      </c>
      <c r="K7" s="183">
        <v>-1851</v>
      </c>
      <c r="L7" s="183">
        <v>-104717022.83</v>
      </c>
    </row>
    <row r="8" spans="1:13" ht="36.75" customHeight="1">
      <c r="A8" s="184">
        <v>780005</v>
      </c>
      <c r="B8" s="185">
        <v>69</v>
      </c>
      <c r="C8" s="185">
        <v>5</v>
      </c>
      <c r="D8" s="186" t="s">
        <v>528</v>
      </c>
      <c r="E8" s="187">
        <v>2290</v>
      </c>
      <c r="F8" s="187">
        <v>126402353</v>
      </c>
      <c r="G8" s="187">
        <v>439</v>
      </c>
      <c r="H8" s="187">
        <v>21685330.169999998</v>
      </c>
      <c r="I8" s="187">
        <v>439</v>
      </c>
      <c r="J8" s="187">
        <v>21685330.169999998</v>
      </c>
      <c r="K8" s="187">
        <v>-1851</v>
      </c>
      <c r="L8" s="187">
        <v>-104717022.83</v>
      </c>
    </row>
    <row r="9" spans="1:13" ht="15.75">
      <c r="A9" s="184">
        <v>780005</v>
      </c>
      <c r="B9" s="185">
        <v>70</v>
      </c>
      <c r="C9" s="185" t="s">
        <v>529</v>
      </c>
      <c r="D9" s="188" t="s">
        <v>530</v>
      </c>
      <c r="E9" s="187">
        <v>1490</v>
      </c>
      <c r="F9" s="187">
        <v>84853808</v>
      </c>
      <c r="G9" s="187">
        <v>297</v>
      </c>
      <c r="H9" s="187">
        <v>15320105.699999999</v>
      </c>
      <c r="I9" s="187">
        <v>297</v>
      </c>
      <c r="J9" s="187">
        <v>15320106</v>
      </c>
      <c r="K9" s="187">
        <v>-1193</v>
      </c>
      <c r="L9" s="187">
        <v>-69533702</v>
      </c>
    </row>
    <row r="10" spans="1:13" ht="15.75">
      <c r="A10" s="184">
        <v>780005</v>
      </c>
      <c r="B10" s="185">
        <v>71</v>
      </c>
      <c r="C10" s="185" t="s">
        <v>531</v>
      </c>
      <c r="D10" s="188" t="s">
        <v>532</v>
      </c>
      <c r="E10" s="187">
        <v>800</v>
      </c>
      <c r="F10" s="187">
        <v>41548545</v>
      </c>
      <c r="G10" s="187">
        <v>142</v>
      </c>
      <c r="H10" s="187">
        <v>6365224.4699999997</v>
      </c>
      <c r="I10" s="187">
        <v>142</v>
      </c>
      <c r="J10" s="187">
        <v>6365225</v>
      </c>
      <c r="K10" s="187">
        <v>-658</v>
      </c>
      <c r="L10" s="187">
        <v>-35183320</v>
      </c>
    </row>
    <row r="12" spans="1:13">
      <c r="B12" s="134" t="s">
        <v>533</v>
      </c>
    </row>
    <row r="13" spans="1:13" ht="20.25" customHeight="1">
      <c r="B13" s="134" t="s">
        <v>534</v>
      </c>
    </row>
    <row r="14" spans="1:13" ht="18.75" customHeight="1">
      <c r="B14" s="239" t="s">
        <v>535</v>
      </c>
      <c r="C14" s="239"/>
      <c r="D14" s="239"/>
      <c r="E14" s="239"/>
      <c r="F14" s="239"/>
      <c r="G14" s="239"/>
      <c r="H14" s="239"/>
      <c r="I14" s="239"/>
      <c r="J14" s="239"/>
      <c r="K14" s="239"/>
      <c r="L14" s="239"/>
      <c r="M14" s="166"/>
    </row>
    <row r="15" spans="1:13" ht="30.75" customHeight="1">
      <c r="B15" s="239" t="s">
        <v>536</v>
      </c>
      <c r="C15" s="239"/>
      <c r="D15" s="239"/>
      <c r="E15" s="239"/>
      <c r="F15" s="239"/>
      <c r="G15" s="239"/>
      <c r="H15" s="239"/>
      <c r="I15" s="239"/>
      <c r="J15" s="239"/>
      <c r="K15" s="239"/>
      <c r="L15" s="239"/>
    </row>
  </sheetData>
  <mergeCells count="23">
    <mergeCell ref="B14:L14"/>
    <mergeCell ref="B15:L15"/>
    <mergeCell ref="G4:H4"/>
    <mergeCell ref="I4:J4"/>
    <mergeCell ref="K4:L4"/>
    <mergeCell ref="E5:E6"/>
    <mergeCell ref="F5:F6"/>
    <mergeCell ref="G5:G6"/>
    <mergeCell ref="H5:H6"/>
    <mergeCell ref="I5:I6"/>
    <mergeCell ref="J5:J6"/>
    <mergeCell ref="K5:K6"/>
    <mergeCell ref="A1:L1"/>
    <mergeCell ref="A3:A6"/>
    <mergeCell ref="B3:B6"/>
    <mergeCell ref="C3:C6"/>
    <mergeCell ref="D3:D6"/>
    <mergeCell ref="E3:F3"/>
    <mergeCell ref="G3:H3"/>
    <mergeCell ref="I3:J3"/>
    <mergeCell ref="K3:L3"/>
    <mergeCell ref="E4:F4"/>
    <mergeCell ref="L5:L6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 tint="-4.9989318521683403E-2"/>
    <pageSetUpPr fitToPage="1"/>
  </sheetPr>
  <dimension ref="A1:N8"/>
  <sheetViews>
    <sheetView zoomScale="82" zoomScaleNormal="82" workbookViewId="0">
      <pane xSplit="3" ySplit="4" topLeftCell="D5" activePane="bottomRight" state="frozen"/>
      <selection activeCell="I42" sqref="I42"/>
      <selection pane="topRight" activeCell="I42" sqref="I42"/>
      <selection pane="bottomLeft" activeCell="I42" sqref="I42"/>
      <selection pane="bottomRight" activeCell="G22" sqref="G22"/>
    </sheetView>
  </sheetViews>
  <sheetFormatPr defaultRowHeight="15"/>
  <cols>
    <col min="1" max="1" width="9.140625" style="191"/>
    <col min="2" max="2" width="13.5703125" style="191" customWidth="1"/>
    <col min="3" max="3" width="105.140625" style="214" customWidth="1"/>
    <col min="4" max="4" width="9.28515625" style="191" customWidth="1"/>
    <col min="5" max="5" width="20.7109375" style="191" customWidth="1"/>
    <col min="6" max="6" width="12.85546875" style="191" customWidth="1"/>
    <col min="7" max="7" width="17.85546875" style="191" customWidth="1"/>
    <col min="8" max="8" width="12.5703125" style="191" hidden="1" customWidth="1"/>
    <col min="9" max="9" width="20.7109375" style="191" hidden="1" customWidth="1"/>
    <col min="10" max="10" width="10.7109375" style="191" customWidth="1"/>
    <col min="11" max="11" width="20.7109375" style="191" customWidth="1"/>
    <col min="12" max="12" width="10.42578125" style="191" customWidth="1"/>
    <col min="13" max="13" width="20.7109375" style="191" customWidth="1"/>
    <col min="14" max="14" width="83.7109375" style="191" customWidth="1"/>
    <col min="15" max="16384" width="9.140625" style="191"/>
  </cols>
  <sheetData>
    <row r="1" spans="1:14" s="203" customFormat="1" ht="90.75" customHeight="1">
      <c r="A1" s="197" t="s">
        <v>408</v>
      </c>
      <c r="B1" s="198"/>
      <c r="C1" s="199"/>
      <c r="D1" s="200">
        <f t="shared" ref="D1:G1" si="0">SUM(D5:D8)</f>
        <v>9287</v>
      </c>
      <c r="E1" s="200">
        <f t="shared" si="0"/>
        <v>142822584</v>
      </c>
      <c r="F1" s="200">
        <f t="shared" si="0"/>
        <v>2115</v>
      </c>
      <c r="G1" s="200">
        <f t="shared" si="0"/>
        <v>51247525.649999999</v>
      </c>
      <c r="H1" s="201">
        <f>IFERROR(#REF!/D1,0)</f>
        <v>0</v>
      </c>
      <c r="I1" s="201">
        <f>IFERROR(#REF!/E1,0)</f>
        <v>0</v>
      </c>
      <c r="J1" s="200">
        <f>SUM(J5:J8)</f>
        <v>-2096</v>
      </c>
      <c r="K1" s="200">
        <f>SUM(K5:K8)</f>
        <v>23224883</v>
      </c>
      <c r="L1" s="200">
        <f>SUM(L5:L8)</f>
        <v>7191</v>
      </c>
      <c r="M1" s="200">
        <f>SUM(M5:M8)</f>
        <v>166047467</v>
      </c>
      <c r="N1" s="202"/>
    </row>
    <row r="2" spans="1:14" s="198" customFormat="1" ht="44.25" customHeight="1">
      <c r="A2" s="244" t="s">
        <v>409</v>
      </c>
      <c r="B2" s="244" t="s">
        <v>410</v>
      </c>
      <c r="C2" s="245" t="s">
        <v>411</v>
      </c>
      <c r="D2" s="244" t="s">
        <v>412</v>
      </c>
      <c r="E2" s="244"/>
      <c r="F2" s="249" t="s">
        <v>413</v>
      </c>
      <c r="G2" s="250"/>
      <c r="H2" s="244" t="s">
        <v>414</v>
      </c>
      <c r="I2" s="244"/>
      <c r="J2" s="244" t="s">
        <v>415</v>
      </c>
      <c r="K2" s="244"/>
      <c r="L2" s="244" t="s">
        <v>416</v>
      </c>
      <c r="M2" s="244"/>
      <c r="N2" s="247" t="s">
        <v>417</v>
      </c>
    </row>
    <row r="3" spans="1:14" ht="53.25" customHeight="1">
      <c r="A3" s="244"/>
      <c r="B3" s="244"/>
      <c r="C3" s="246"/>
      <c r="D3" s="204" t="s">
        <v>418</v>
      </c>
      <c r="E3" s="204" t="s">
        <v>419</v>
      </c>
      <c r="F3" s="204" t="s">
        <v>418</v>
      </c>
      <c r="G3" s="204" t="s">
        <v>419</v>
      </c>
      <c r="H3" s="204" t="s">
        <v>418</v>
      </c>
      <c r="I3" s="204" t="s">
        <v>419</v>
      </c>
      <c r="J3" s="204" t="s">
        <v>418</v>
      </c>
      <c r="K3" s="204" t="s">
        <v>419</v>
      </c>
      <c r="L3" s="204" t="s">
        <v>418</v>
      </c>
      <c r="M3" s="204" t="s">
        <v>419</v>
      </c>
      <c r="N3" s="248"/>
    </row>
    <row r="4" spans="1:14" s="196" customFormat="1" ht="25.5" customHeight="1">
      <c r="A4" s="205">
        <v>1</v>
      </c>
      <c r="B4" s="206">
        <v>2</v>
      </c>
      <c r="C4" s="206">
        <v>3</v>
      </c>
      <c r="D4" s="206">
        <v>7</v>
      </c>
      <c r="E4" s="206">
        <v>8</v>
      </c>
      <c r="F4" s="206">
        <v>11</v>
      </c>
      <c r="G4" s="206">
        <v>12</v>
      </c>
      <c r="H4" s="206">
        <v>18</v>
      </c>
      <c r="I4" s="206">
        <v>19</v>
      </c>
      <c r="J4" s="206">
        <v>20</v>
      </c>
      <c r="K4" s="206">
        <v>21</v>
      </c>
      <c r="L4" s="206">
        <v>22</v>
      </c>
      <c r="M4" s="206">
        <v>23</v>
      </c>
      <c r="N4" s="206">
        <v>24</v>
      </c>
    </row>
    <row r="5" spans="1:14" ht="56.25">
      <c r="A5" s="207">
        <v>1</v>
      </c>
      <c r="B5" s="208">
        <v>780022</v>
      </c>
      <c r="C5" s="208" t="s">
        <v>210</v>
      </c>
      <c r="D5" s="208">
        <v>666</v>
      </c>
      <c r="E5" s="208">
        <v>8980370</v>
      </c>
      <c r="F5" s="208">
        <v>223</v>
      </c>
      <c r="G5" s="208">
        <v>8928855</v>
      </c>
      <c r="H5" s="209">
        <v>1.3393393393393394</v>
      </c>
      <c r="I5" s="209">
        <v>3.9770543975359591</v>
      </c>
      <c r="J5" s="210">
        <v>226</v>
      </c>
      <c r="K5" s="210">
        <v>26735050</v>
      </c>
      <c r="L5" s="210">
        <v>892</v>
      </c>
      <c r="M5" s="210">
        <v>35715420</v>
      </c>
      <c r="N5" s="211" t="s">
        <v>420</v>
      </c>
    </row>
    <row r="6" spans="1:14" ht="37.5">
      <c r="A6" s="207">
        <v>2</v>
      </c>
      <c r="B6" s="208">
        <v>780100</v>
      </c>
      <c r="C6" s="208" t="s">
        <v>131</v>
      </c>
      <c r="D6" s="208">
        <v>7506</v>
      </c>
      <c r="E6" s="208">
        <v>119480579</v>
      </c>
      <c r="F6" s="208">
        <v>1669</v>
      </c>
      <c r="G6" s="208">
        <v>38365028.25</v>
      </c>
      <c r="H6" s="209">
        <v>0.88942179589661607</v>
      </c>
      <c r="I6" s="209">
        <v>1.2843937841981834</v>
      </c>
      <c r="J6" s="210">
        <v>-2423</v>
      </c>
      <c r="K6" s="210">
        <v>-3662849</v>
      </c>
      <c r="L6" s="210">
        <v>5083</v>
      </c>
      <c r="M6" s="210">
        <v>115817730</v>
      </c>
      <c r="N6" s="211" t="s">
        <v>421</v>
      </c>
    </row>
    <row r="7" spans="1:14" ht="37.5">
      <c r="A7" s="207">
        <v>3</v>
      </c>
      <c r="B7" s="208">
        <v>780184</v>
      </c>
      <c r="C7" s="208" t="s">
        <v>119</v>
      </c>
      <c r="D7" s="208">
        <v>1115</v>
      </c>
      <c r="E7" s="208">
        <v>14361635</v>
      </c>
      <c r="F7" s="208">
        <v>223</v>
      </c>
      <c r="G7" s="208">
        <v>3953642.4</v>
      </c>
      <c r="H7" s="209">
        <v>0.8</v>
      </c>
      <c r="I7" s="209">
        <v>1.1011677709397294</v>
      </c>
      <c r="J7" s="210">
        <v>-367</v>
      </c>
      <c r="K7" s="210">
        <v>-554794</v>
      </c>
      <c r="L7" s="210">
        <v>748</v>
      </c>
      <c r="M7" s="210">
        <v>13806841</v>
      </c>
      <c r="N7" s="211" t="s">
        <v>421</v>
      </c>
    </row>
    <row r="8" spans="1:14" ht="56.25" customHeight="1">
      <c r="A8" s="207">
        <v>4</v>
      </c>
      <c r="B8" s="212">
        <v>780152</v>
      </c>
      <c r="C8" s="213" t="s">
        <v>334</v>
      </c>
      <c r="D8" s="208">
        <v>0</v>
      </c>
      <c r="E8" s="208">
        <v>0</v>
      </c>
      <c r="F8" s="208">
        <v>0</v>
      </c>
      <c r="G8" s="208">
        <v>0</v>
      </c>
      <c r="H8" s="209">
        <v>0</v>
      </c>
      <c r="I8" s="209">
        <v>0</v>
      </c>
      <c r="J8" s="210">
        <v>468</v>
      </c>
      <c r="K8" s="210">
        <v>707476</v>
      </c>
      <c r="L8" s="210">
        <v>468</v>
      </c>
      <c r="M8" s="210">
        <v>707476</v>
      </c>
      <c r="N8" s="211" t="s">
        <v>422</v>
      </c>
    </row>
  </sheetData>
  <autoFilter ref="A4:N4"/>
  <mergeCells count="9">
    <mergeCell ref="N2:N3"/>
    <mergeCell ref="D2:E2"/>
    <mergeCell ref="F2:G2"/>
    <mergeCell ref="H2:I2"/>
    <mergeCell ref="A2:A3"/>
    <mergeCell ref="B2:B3"/>
    <mergeCell ref="C2:C3"/>
    <mergeCell ref="J2:K2"/>
    <mergeCell ref="L2:M2"/>
  </mergeCells>
  <conditionalFormatting sqref="I5:I1048576">
    <cfRule type="cellIs" dxfId="41" priority="4" operator="greaterThan">
      <formula>2</formula>
    </cfRule>
  </conditionalFormatting>
  <conditionalFormatting sqref="I1">
    <cfRule type="cellIs" dxfId="40" priority="2" operator="greaterThan">
      <formula>2</formula>
    </cfRule>
  </conditionalFormatting>
  <conditionalFormatting sqref="J5:M8">
    <cfRule type="expression" dxfId="39" priority="1">
      <formula>J5&lt;&gt;ROUND(J5,0)</formula>
    </cfRule>
  </conditionalFormatting>
  <pageMargins left="0" right="0" top="0.74803149606299213" bottom="0.74803149606299213" header="0.31496062992125984" footer="0.31496062992125984"/>
  <pageSetup paperSize="9" scale="33" fitToHeight="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5" operator="containsText" id="{D11B46F3-65C5-43AA-83A5-43583E3F8EB7}">
            <xm:f>NOT(ISERROR(SEARCH("+",N2)))</xm:f>
            <xm:f>"+"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N2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 tint="-4.9989318521683403E-2"/>
  </sheetPr>
  <dimension ref="A1:V24"/>
  <sheetViews>
    <sheetView zoomScale="82" zoomScaleNormal="82" workbookViewId="0">
      <pane xSplit="3" ySplit="4" topLeftCell="I5" activePane="bottomRight" state="frozen"/>
      <selection activeCell="I42" sqref="I42"/>
      <selection pane="topRight" activeCell="I42" sqref="I42"/>
      <selection pane="bottomLeft" activeCell="I42" sqref="I42"/>
      <selection pane="bottomRight" activeCell="A2" sqref="A2"/>
    </sheetView>
  </sheetViews>
  <sheetFormatPr defaultRowHeight="18.75"/>
  <cols>
    <col min="1" max="1" width="9.140625" style="75"/>
    <col min="2" max="2" width="11.140625" style="57" customWidth="1"/>
    <col min="3" max="3" width="60.28515625" style="57" customWidth="1"/>
    <col min="4" max="4" width="17.42578125" style="57" hidden="1" customWidth="1"/>
    <col min="5" max="5" width="13.85546875" style="57" hidden="1" customWidth="1"/>
    <col min="6" max="6" width="44.5703125" style="57" customWidth="1"/>
    <col min="7" max="7" width="7.7109375" style="57" customWidth="1"/>
    <col min="8" max="8" width="20.5703125" style="57" customWidth="1"/>
    <col min="9" max="9" width="10" style="57" customWidth="1"/>
    <col min="10" max="10" width="19.28515625" style="57" customWidth="1"/>
    <col min="11" max="11" width="13" style="57" customWidth="1"/>
    <col min="12" max="12" width="9" style="57" customWidth="1"/>
    <col min="13" max="13" width="15.140625" style="57" customWidth="1"/>
    <col min="14" max="14" width="10.42578125" style="57" customWidth="1"/>
    <col min="15" max="15" width="18.140625" style="57" customWidth="1"/>
    <col min="16" max="16" width="10.140625" style="57" customWidth="1"/>
    <col min="17" max="17" width="18.140625" style="57" customWidth="1"/>
    <col min="18" max="18" width="11" style="57" customWidth="1"/>
    <col min="19" max="19" width="18.140625" style="57" customWidth="1"/>
    <col min="20" max="20" width="11" style="57" customWidth="1"/>
    <col min="21" max="21" width="17.7109375" style="57" customWidth="1"/>
    <col min="22" max="22" width="64.42578125" style="57" customWidth="1"/>
    <col min="23" max="16384" width="9.140625" style="57"/>
  </cols>
  <sheetData>
    <row r="1" spans="1:22" ht="76.5" customHeight="1">
      <c r="A1" s="189" t="s">
        <v>550</v>
      </c>
    </row>
    <row r="2" spans="1:22" ht="24" customHeight="1">
      <c r="A2" s="56"/>
      <c r="B2" s="58"/>
      <c r="C2" s="59"/>
      <c r="D2" s="60"/>
      <c r="E2" s="61"/>
      <c r="F2" s="62" t="s">
        <v>387</v>
      </c>
      <c r="G2" s="63">
        <f t="shared" ref="G2:K2" si="0">SUM(G6:G8)</f>
        <v>751</v>
      </c>
      <c r="H2" s="63">
        <f t="shared" si="0"/>
        <v>37954057</v>
      </c>
      <c r="I2" s="63">
        <f t="shared" si="0"/>
        <v>130</v>
      </c>
      <c r="J2" s="63">
        <f t="shared" si="0"/>
        <v>5621453</v>
      </c>
      <c r="K2" s="63">
        <f t="shared" si="0"/>
        <v>87300.037037037036</v>
      </c>
      <c r="L2" s="63">
        <f t="shared" ref="L2:T2" si="1">SUM(L6:L8)</f>
        <v>520</v>
      </c>
      <c r="M2" s="63">
        <f t="shared" si="1"/>
        <v>22485812</v>
      </c>
      <c r="N2" s="63">
        <f t="shared" si="1"/>
        <v>49</v>
      </c>
      <c r="O2" s="63">
        <f t="shared" si="1"/>
        <v>0</v>
      </c>
      <c r="P2" s="63">
        <f t="shared" si="1"/>
        <v>399</v>
      </c>
      <c r="Q2" s="63">
        <f t="shared" si="1"/>
        <v>18980107</v>
      </c>
      <c r="R2" s="63">
        <f t="shared" si="1"/>
        <v>-350</v>
      </c>
      <c r="S2" s="63">
        <f t="shared" si="1"/>
        <v>-18980107</v>
      </c>
      <c r="T2" s="63">
        <f t="shared" si="1"/>
        <v>800</v>
      </c>
      <c r="U2" s="63">
        <f>SUM(U6:U8)</f>
        <v>37954057</v>
      </c>
    </row>
    <row r="3" spans="1:22" ht="45" customHeight="1">
      <c r="A3" s="251" t="s">
        <v>388</v>
      </c>
      <c r="B3" s="252" t="s">
        <v>389</v>
      </c>
      <c r="C3" s="251" t="s">
        <v>3</v>
      </c>
      <c r="D3" s="251" t="s">
        <v>390</v>
      </c>
      <c r="E3" s="251" t="s">
        <v>391</v>
      </c>
      <c r="F3" s="251" t="s">
        <v>392</v>
      </c>
      <c r="G3" s="251" t="str">
        <f>[20]Исполнение!J2</f>
        <v>ПЗ на 2025 год (09.04.2026)</v>
      </c>
      <c r="H3" s="251"/>
      <c r="I3" s="251" t="str">
        <f>[20]Исполнение!L2</f>
        <v>Факт  3 месяца 2026</v>
      </c>
      <c r="J3" s="251"/>
      <c r="K3" s="251"/>
      <c r="L3" s="251" t="s">
        <v>393</v>
      </c>
      <c r="M3" s="251"/>
      <c r="N3" s="251" t="s">
        <v>394</v>
      </c>
      <c r="O3" s="251"/>
      <c r="P3" s="251" t="s">
        <v>395</v>
      </c>
      <c r="Q3" s="251"/>
      <c r="R3" s="251" t="s">
        <v>396</v>
      </c>
      <c r="S3" s="251"/>
      <c r="T3" s="251" t="s">
        <v>397</v>
      </c>
      <c r="U3" s="251"/>
      <c r="V3" s="251" t="s">
        <v>398</v>
      </c>
    </row>
    <row r="4" spans="1:22" ht="44.25" customHeight="1">
      <c r="A4" s="251"/>
      <c r="B4" s="252"/>
      <c r="C4" s="251"/>
      <c r="D4" s="251"/>
      <c r="E4" s="251"/>
      <c r="F4" s="251"/>
      <c r="G4" s="64" t="s">
        <v>399</v>
      </c>
      <c r="H4" s="64" t="s">
        <v>400</v>
      </c>
      <c r="I4" s="64" t="s">
        <v>399</v>
      </c>
      <c r="J4" s="64" t="s">
        <v>400</v>
      </c>
      <c r="K4" s="64" t="s">
        <v>401</v>
      </c>
      <c r="L4" s="64" t="s">
        <v>399</v>
      </c>
      <c r="M4" s="64" t="s">
        <v>400</v>
      </c>
      <c r="N4" s="64" t="s">
        <v>399</v>
      </c>
      <c r="O4" s="64" t="s">
        <v>400</v>
      </c>
      <c r="P4" s="64" t="s">
        <v>399</v>
      </c>
      <c r="Q4" s="64" t="s">
        <v>400</v>
      </c>
      <c r="R4" s="64" t="s">
        <v>399</v>
      </c>
      <c r="S4" s="64" t="s">
        <v>400</v>
      </c>
      <c r="T4" s="64" t="s">
        <v>399</v>
      </c>
      <c r="U4" s="64" t="s">
        <v>400</v>
      </c>
      <c r="V4" s="251"/>
    </row>
    <row r="5" spans="1:22" ht="20.25" customHeight="1">
      <c r="A5" s="65">
        <v>1</v>
      </c>
      <c r="B5" s="66">
        <v>2</v>
      </c>
      <c r="C5" s="65">
        <v>3</v>
      </c>
      <c r="D5" s="65">
        <v>2</v>
      </c>
      <c r="E5" s="66">
        <f t="shared" ref="E5:Q5" si="2">D5+1</f>
        <v>3</v>
      </c>
      <c r="F5" s="65">
        <v>4</v>
      </c>
      <c r="G5" s="65">
        <v>5</v>
      </c>
      <c r="H5" s="66">
        <f t="shared" ref="H5:T5" si="3">G5+1</f>
        <v>6</v>
      </c>
      <c r="I5" s="65">
        <v>7</v>
      </c>
      <c r="J5" s="65">
        <v>8</v>
      </c>
      <c r="K5" s="66">
        <f t="shared" si="2"/>
        <v>9</v>
      </c>
      <c r="L5" s="65">
        <v>10</v>
      </c>
      <c r="M5" s="65">
        <v>11</v>
      </c>
      <c r="N5" s="66">
        <f t="shared" si="3"/>
        <v>12</v>
      </c>
      <c r="O5" s="65">
        <v>13</v>
      </c>
      <c r="P5" s="65">
        <v>14</v>
      </c>
      <c r="Q5" s="66">
        <f t="shared" si="2"/>
        <v>15</v>
      </c>
      <c r="R5" s="65">
        <v>16</v>
      </c>
      <c r="S5" s="65">
        <v>17</v>
      </c>
      <c r="T5" s="66">
        <f t="shared" si="3"/>
        <v>18</v>
      </c>
      <c r="U5" s="65">
        <v>19</v>
      </c>
      <c r="V5" s="65">
        <v>20</v>
      </c>
    </row>
    <row r="6" spans="1:22" s="68" customFormat="1" ht="37.5">
      <c r="A6" s="67">
        <v>1</v>
      </c>
      <c r="B6" s="68">
        <v>780014</v>
      </c>
      <c r="C6" s="69" t="s">
        <v>402</v>
      </c>
      <c r="D6" s="70">
        <v>24</v>
      </c>
      <c r="E6" s="69" t="s">
        <v>403</v>
      </c>
      <c r="F6" s="69" t="s">
        <v>404</v>
      </c>
      <c r="G6" s="71">
        <v>370</v>
      </c>
      <c r="H6" s="71">
        <v>17760062</v>
      </c>
      <c r="I6" s="71">
        <v>103</v>
      </c>
      <c r="J6" s="71">
        <v>4424056</v>
      </c>
      <c r="K6" s="72">
        <v>42952</v>
      </c>
      <c r="L6" s="73">
        <v>412</v>
      </c>
      <c r="M6" s="73">
        <v>17696224</v>
      </c>
      <c r="N6" s="72">
        <v>356</v>
      </c>
      <c r="O6" s="71">
        <v>17071240</v>
      </c>
      <c r="P6" s="72">
        <v>356</v>
      </c>
      <c r="Q6" s="72">
        <v>17071240</v>
      </c>
      <c r="R6" s="72"/>
      <c r="S6" s="72"/>
      <c r="T6" s="71">
        <v>726</v>
      </c>
      <c r="U6" s="71">
        <v>34831302</v>
      </c>
      <c r="V6" s="74" t="s">
        <v>540</v>
      </c>
    </row>
    <row r="7" spans="1:22" ht="37.5">
      <c r="A7" s="75">
        <v>2</v>
      </c>
      <c r="B7" s="68">
        <v>780014</v>
      </c>
      <c r="C7" s="76" t="s">
        <v>402</v>
      </c>
      <c r="D7" s="70">
        <v>12</v>
      </c>
      <c r="E7" s="76" t="s">
        <v>405</v>
      </c>
      <c r="F7" s="76" t="s">
        <v>406</v>
      </c>
      <c r="G7" s="73">
        <v>350</v>
      </c>
      <c r="H7" s="73">
        <v>18980107</v>
      </c>
      <c r="I7" s="73">
        <v>0</v>
      </c>
      <c r="J7" s="73">
        <v>0</v>
      </c>
      <c r="K7" s="77">
        <v>0</v>
      </c>
      <c r="L7" s="73">
        <v>0</v>
      </c>
      <c r="M7" s="73">
        <v>0</v>
      </c>
      <c r="N7" s="77">
        <v>-350</v>
      </c>
      <c r="O7" s="73">
        <v>-18980107</v>
      </c>
      <c r="P7" s="77"/>
      <c r="Q7" s="77"/>
      <c r="R7" s="77">
        <v>-350</v>
      </c>
      <c r="S7" s="77">
        <v>-18980107</v>
      </c>
      <c r="T7" s="71">
        <v>0</v>
      </c>
      <c r="U7" s="71">
        <v>0</v>
      </c>
      <c r="V7" s="74" t="s">
        <v>541</v>
      </c>
    </row>
    <row r="8" spans="1:22" ht="75">
      <c r="A8" s="167">
        <v>3</v>
      </c>
      <c r="B8" s="68">
        <v>780153</v>
      </c>
      <c r="C8" s="76" t="s">
        <v>407</v>
      </c>
      <c r="D8" s="70">
        <v>24</v>
      </c>
      <c r="E8" s="76" t="s">
        <v>403</v>
      </c>
      <c r="F8" s="76" t="s">
        <v>404</v>
      </c>
      <c r="G8" s="168">
        <v>31</v>
      </c>
      <c r="H8" s="168">
        <v>1213888</v>
      </c>
      <c r="I8" s="168">
        <v>27</v>
      </c>
      <c r="J8" s="168">
        <v>1197397</v>
      </c>
      <c r="K8" s="168">
        <v>44348.037037037036</v>
      </c>
      <c r="L8" s="73">
        <v>108</v>
      </c>
      <c r="M8" s="73">
        <v>4789588</v>
      </c>
      <c r="N8" s="169">
        <v>43</v>
      </c>
      <c r="O8" s="169">
        <v>1908867</v>
      </c>
      <c r="P8" s="169">
        <v>43</v>
      </c>
      <c r="Q8" s="169">
        <v>1908867</v>
      </c>
      <c r="R8" s="169"/>
      <c r="S8" s="169"/>
      <c r="T8" s="168">
        <v>74</v>
      </c>
      <c r="U8" s="168">
        <v>3122755</v>
      </c>
      <c r="V8" s="170" t="s">
        <v>542</v>
      </c>
    </row>
    <row r="9" spans="1:22" ht="75">
      <c r="A9" s="67">
        <v>4</v>
      </c>
      <c r="B9" s="69">
        <v>780031</v>
      </c>
      <c r="C9" s="69" t="s">
        <v>37</v>
      </c>
      <c r="D9" s="69"/>
      <c r="E9" s="69"/>
      <c r="F9" s="69" t="s">
        <v>404</v>
      </c>
      <c r="G9" s="78"/>
      <c r="H9" s="78"/>
      <c r="I9" s="78"/>
      <c r="J9" s="78"/>
      <c r="K9" s="78"/>
      <c r="L9" s="78"/>
      <c r="M9" s="78"/>
      <c r="N9" s="171">
        <v>972</v>
      </c>
      <c r="O9" s="171">
        <v>57017786</v>
      </c>
      <c r="P9" s="171">
        <v>972</v>
      </c>
      <c r="Q9" s="171">
        <v>57017786</v>
      </c>
      <c r="R9" s="78"/>
      <c r="S9" s="78"/>
      <c r="T9" s="171">
        <v>972</v>
      </c>
      <c r="U9" s="171">
        <v>57017786</v>
      </c>
      <c r="V9" s="172" t="s">
        <v>538</v>
      </c>
    </row>
    <row r="10" spans="1:22" ht="75">
      <c r="A10" s="67">
        <v>5</v>
      </c>
      <c r="B10" s="69">
        <v>780031</v>
      </c>
      <c r="C10" s="69" t="s">
        <v>37</v>
      </c>
      <c r="D10" s="69"/>
      <c r="E10" s="69"/>
      <c r="F10" s="69" t="s">
        <v>406</v>
      </c>
      <c r="G10" s="171">
        <v>1615</v>
      </c>
      <c r="H10" s="171">
        <v>97675120</v>
      </c>
      <c r="I10" s="171">
        <v>451</v>
      </c>
      <c r="J10" s="171">
        <v>28517043</v>
      </c>
      <c r="K10" s="171">
        <v>63230.694013303771</v>
      </c>
      <c r="L10" s="73">
        <v>1804</v>
      </c>
      <c r="M10" s="73">
        <v>114068172</v>
      </c>
      <c r="N10" s="171">
        <v>-972</v>
      </c>
      <c r="O10" s="171">
        <v>-57017786</v>
      </c>
      <c r="P10" s="171"/>
      <c r="Q10" s="171"/>
      <c r="R10" s="171">
        <v>-972</v>
      </c>
      <c r="S10" s="171">
        <v>-57017786</v>
      </c>
      <c r="T10" s="171">
        <v>643</v>
      </c>
      <c r="U10" s="171">
        <v>40657334</v>
      </c>
      <c r="V10" s="172" t="s">
        <v>539</v>
      </c>
    </row>
    <row r="22" spans="20:21">
      <c r="T22" s="79"/>
      <c r="U22" s="79"/>
    </row>
    <row r="23" spans="20:21">
      <c r="T23" s="79"/>
      <c r="U23" s="79"/>
    </row>
    <row r="24" spans="20:21">
      <c r="T24" s="79"/>
      <c r="U24" s="79"/>
    </row>
  </sheetData>
  <mergeCells count="14">
    <mergeCell ref="P3:Q3"/>
    <mergeCell ref="R3:S3"/>
    <mergeCell ref="T3:U3"/>
    <mergeCell ref="V3:V4"/>
    <mergeCell ref="G3:H3"/>
    <mergeCell ref="I3:K3"/>
    <mergeCell ref="L3:M3"/>
    <mergeCell ref="N3:O3"/>
    <mergeCell ref="F3:F4"/>
    <mergeCell ref="A3:A4"/>
    <mergeCell ref="B3:B4"/>
    <mergeCell ref="C3:C4"/>
    <mergeCell ref="D3:D4"/>
    <mergeCell ref="E3:E4"/>
  </mergeCells>
  <conditionalFormatting sqref="N7 O6:T6">
    <cfRule type="expression" dxfId="38" priority="39">
      <formula>N6&lt;&gt;ROUND(N6,0)</formula>
    </cfRule>
  </conditionalFormatting>
  <conditionalFormatting sqref="B6:B7">
    <cfRule type="expression" dxfId="37" priority="38">
      <formula>$B6=""</formula>
    </cfRule>
  </conditionalFormatting>
  <conditionalFormatting sqref="D6:D7">
    <cfRule type="expression" dxfId="36" priority="37">
      <formula>$D6=""</formula>
    </cfRule>
  </conditionalFormatting>
  <conditionalFormatting sqref="B6:B7">
    <cfRule type="expression" dxfId="35" priority="36">
      <formula>B6&lt;&gt;""</formula>
    </cfRule>
  </conditionalFormatting>
  <conditionalFormatting sqref="A6:A7 C6:C7 E6:J7 O6:S7 T6 K6:M6 L8:M8 K7:N7">
    <cfRule type="expression" dxfId="34" priority="35">
      <formula>LEN(A6)&lt;&gt;0</formula>
    </cfRule>
  </conditionalFormatting>
  <conditionalFormatting sqref="D6:D7">
    <cfRule type="expression" dxfId="33" priority="34">
      <formula>D6&lt;&gt;""</formula>
    </cfRule>
  </conditionalFormatting>
  <conditionalFormatting sqref="N6 U6 O7:U7">
    <cfRule type="expression" dxfId="32" priority="33">
      <formula>N6&lt;&gt;ROUND(N6,0)</formula>
    </cfRule>
  </conditionalFormatting>
  <conditionalFormatting sqref="D6:D7">
    <cfRule type="expression" dxfId="31" priority="32">
      <formula>$D6=""</formula>
    </cfRule>
  </conditionalFormatting>
  <conditionalFormatting sqref="D6:D7">
    <cfRule type="expression" dxfId="30" priority="31">
      <formula>D6&lt;&gt;""</formula>
    </cfRule>
  </conditionalFormatting>
  <conditionalFormatting sqref="N6">
    <cfRule type="expression" dxfId="29" priority="30">
      <formula>LEN(N6)&lt;&gt;0</formula>
    </cfRule>
  </conditionalFormatting>
  <conditionalFormatting sqref="U6 T7:U7">
    <cfRule type="expression" dxfId="28" priority="29">
      <formula>LEN(T6)&lt;&gt;0</formula>
    </cfRule>
  </conditionalFormatting>
  <conditionalFormatting sqref="B8">
    <cfRule type="expression" dxfId="27" priority="28">
      <formula>$B8=""</formula>
    </cfRule>
  </conditionalFormatting>
  <conditionalFormatting sqref="D8">
    <cfRule type="expression" dxfId="26" priority="27">
      <formula>$D8=""</formula>
    </cfRule>
  </conditionalFormatting>
  <conditionalFormatting sqref="B8">
    <cfRule type="expression" dxfId="25" priority="26">
      <formula>B8&lt;&gt;""</formula>
    </cfRule>
  </conditionalFormatting>
  <conditionalFormatting sqref="C8 E8:F8">
    <cfRule type="expression" dxfId="24" priority="25">
      <formula>LEN(C8)&lt;&gt;0</formula>
    </cfRule>
  </conditionalFormatting>
  <conditionalFormatting sqref="D8">
    <cfRule type="expression" dxfId="23" priority="24">
      <formula>D8&lt;&gt;""</formula>
    </cfRule>
  </conditionalFormatting>
  <conditionalFormatting sqref="D8">
    <cfRule type="expression" dxfId="22" priority="23">
      <formula>$D8=""</formula>
    </cfRule>
  </conditionalFormatting>
  <conditionalFormatting sqref="D8">
    <cfRule type="expression" dxfId="21" priority="22">
      <formula>D8&lt;&gt;""</formula>
    </cfRule>
  </conditionalFormatting>
  <conditionalFormatting sqref="K8">
    <cfRule type="expression" dxfId="20" priority="21">
      <formula>LEN(K8)&lt;&gt;0</formula>
    </cfRule>
  </conditionalFormatting>
  <conditionalFormatting sqref="G8">
    <cfRule type="expression" dxfId="19" priority="20">
      <formula>LEN(G8)&lt;&gt;0</formula>
    </cfRule>
  </conditionalFormatting>
  <conditionalFormatting sqref="H8">
    <cfRule type="expression" dxfId="18" priority="19">
      <formula>LEN(H8)&lt;&gt;0</formula>
    </cfRule>
  </conditionalFormatting>
  <conditionalFormatting sqref="I8">
    <cfRule type="expression" dxfId="17" priority="18">
      <formula>LEN(I8)&lt;&gt;0</formula>
    </cfRule>
  </conditionalFormatting>
  <conditionalFormatting sqref="J8">
    <cfRule type="expression" dxfId="16" priority="17">
      <formula>LEN(J8)&lt;&gt;0</formula>
    </cfRule>
  </conditionalFormatting>
  <conditionalFormatting sqref="N8">
    <cfRule type="expression" dxfId="15" priority="16">
      <formula>N8&lt;&gt;ROUND(N8,0)</formula>
    </cfRule>
  </conditionalFormatting>
  <conditionalFormatting sqref="N8:S8">
    <cfRule type="expression" dxfId="14" priority="15">
      <formula>LEN(N8)&lt;&gt;0</formula>
    </cfRule>
  </conditionalFormatting>
  <conditionalFormatting sqref="O8:U8">
    <cfRule type="expression" dxfId="13" priority="14">
      <formula>O8&lt;&gt;ROUND(O8,0)</formula>
    </cfRule>
  </conditionalFormatting>
  <conditionalFormatting sqref="T8:U8">
    <cfRule type="expression" dxfId="12" priority="13">
      <formula>LEN(T8)&lt;&gt;0</formula>
    </cfRule>
  </conditionalFormatting>
  <conditionalFormatting sqref="B9:F10">
    <cfRule type="expression" dxfId="11" priority="11">
      <formula>LEN(B9)&lt;&gt;0</formula>
    </cfRule>
  </conditionalFormatting>
  <conditionalFormatting sqref="A9:A10">
    <cfRule type="expression" dxfId="10" priority="10">
      <formula>LEN(A9)&lt;&gt;0</formula>
    </cfRule>
  </conditionalFormatting>
  <conditionalFormatting sqref="G10 I10 K10 Q10 O9:O10">
    <cfRule type="expression" dxfId="9" priority="9">
      <formula>LEN(G9)&lt;&gt;0</formula>
    </cfRule>
  </conditionalFormatting>
  <conditionalFormatting sqref="H10 J10 P10 N9:N10 T10:U10">
    <cfRule type="expression" dxfId="8" priority="8">
      <formula>LEN(H9)&lt;&gt;0</formula>
    </cfRule>
  </conditionalFormatting>
  <conditionalFormatting sqref="L10:M10">
    <cfRule type="expression" dxfId="7" priority="7">
      <formula>LEN(L10)&lt;&gt;0</formula>
    </cfRule>
  </conditionalFormatting>
  <conditionalFormatting sqref="Q9">
    <cfRule type="expression" dxfId="6" priority="6">
      <formula>LEN(Q9)&lt;&gt;0</formula>
    </cfRule>
  </conditionalFormatting>
  <conditionalFormatting sqref="P9">
    <cfRule type="expression" dxfId="5" priority="5">
      <formula>LEN(P9)&lt;&gt;0</formula>
    </cfRule>
  </conditionalFormatting>
  <conditionalFormatting sqref="S10">
    <cfRule type="expression" dxfId="4" priority="4">
      <formula>LEN(S10)&lt;&gt;0</formula>
    </cfRule>
  </conditionalFormatting>
  <conditionalFormatting sqref="R10">
    <cfRule type="expression" dxfId="3" priority="3">
      <formula>LEN(R10)&lt;&gt;0</formula>
    </cfRule>
  </conditionalFormatting>
  <conditionalFormatting sqref="U9">
    <cfRule type="expression" dxfId="2" priority="2">
      <formula>LEN(U9)&lt;&gt;0</formula>
    </cfRule>
  </conditionalFormatting>
  <conditionalFormatting sqref="T9">
    <cfRule type="expression" dxfId="1" priority="1">
      <formula>LEN(T9)&lt;&gt;0</formula>
    </cfRule>
  </conditionalFormatting>
  <dataValidations count="1">
    <dataValidation type="list" allowBlank="1" showInputMessage="1" showErrorMessage="1" sqref="D6:D7">
      <formula1>#REF!</formula1>
    </dataValidation>
  </dataValidation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2:S26"/>
  <sheetViews>
    <sheetView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B3" sqref="B3"/>
    </sheetView>
  </sheetViews>
  <sheetFormatPr defaultRowHeight="15"/>
  <cols>
    <col min="4" max="5" width="12.5703125" customWidth="1"/>
    <col min="7" max="7" width="12.5703125" customWidth="1"/>
    <col min="8" max="8" width="11.28515625" customWidth="1"/>
    <col min="10" max="10" width="13" customWidth="1"/>
    <col min="11" max="11" width="14.140625" customWidth="1"/>
    <col min="13" max="13" width="11.7109375" customWidth="1"/>
    <col min="14" max="14" width="11.140625" customWidth="1"/>
    <col min="16" max="19" width="14.85546875" customWidth="1"/>
  </cols>
  <sheetData>
    <row r="2" spans="2:19" ht="18.75">
      <c r="B2" s="190" t="s">
        <v>551</v>
      </c>
    </row>
    <row r="4" spans="2:19" s="191" customFormat="1">
      <c r="D4" s="253" t="s">
        <v>423</v>
      </c>
      <c r="E4" s="254"/>
      <c r="F4" s="255"/>
      <c r="G4" s="253" t="s">
        <v>424</v>
      </c>
      <c r="H4" s="254"/>
      <c r="I4" s="255"/>
      <c r="J4" s="253" t="s">
        <v>425</v>
      </c>
      <c r="K4" s="254"/>
      <c r="L4" s="255"/>
      <c r="M4" s="253" t="s">
        <v>426</v>
      </c>
      <c r="N4" s="254"/>
      <c r="O4" s="255"/>
      <c r="P4" s="256" t="s">
        <v>546</v>
      </c>
      <c r="Q4" s="257"/>
      <c r="R4" s="257"/>
      <c r="S4" s="258"/>
    </row>
    <row r="5" spans="2:19" s="191" customFormat="1" ht="15" customHeight="1">
      <c r="B5" s="260" t="s">
        <v>427</v>
      </c>
      <c r="C5" s="260" t="s">
        <v>428</v>
      </c>
      <c r="D5" s="259" t="s">
        <v>429</v>
      </c>
      <c r="E5" s="259" t="s">
        <v>430</v>
      </c>
      <c r="F5" s="263" t="s">
        <v>431</v>
      </c>
      <c r="G5" s="259" t="s">
        <v>429</v>
      </c>
      <c r="H5" s="259" t="s">
        <v>430</v>
      </c>
      <c r="I5" s="263" t="s">
        <v>431</v>
      </c>
      <c r="J5" s="259" t="s">
        <v>429</v>
      </c>
      <c r="K5" s="259" t="s">
        <v>430</v>
      </c>
      <c r="L5" s="263" t="s">
        <v>431</v>
      </c>
      <c r="M5" s="259" t="s">
        <v>429</v>
      </c>
      <c r="N5" s="259" t="s">
        <v>430</v>
      </c>
      <c r="O5" s="263" t="s">
        <v>431</v>
      </c>
      <c r="P5" s="259" t="s">
        <v>11</v>
      </c>
      <c r="Q5" s="259" t="s">
        <v>472</v>
      </c>
      <c r="R5" s="259" t="s">
        <v>473</v>
      </c>
      <c r="S5" s="259" t="s">
        <v>474</v>
      </c>
    </row>
    <row r="6" spans="2:19" s="191" customFormat="1">
      <c r="B6" s="261"/>
      <c r="C6" s="261"/>
      <c r="D6" s="259"/>
      <c r="E6" s="259"/>
      <c r="F6" s="263"/>
      <c r="G6" s="259"/>
      <c r="H6" s="259"/>
      <c r="I6" s="263"/>
      <c r="J6" s="259"/>
      <c r="K6" s="259"/>
      <c r="L6" s="263"/>
      <c r="M6" s="259"/>
      <c r="N6" s="259"/>
      <c r="O6" s="263"/>
      <c r="P6" s="259"/>
      <c r="Q6" s="259"/>
      <c r="R6" s="259"/>
      <c r="S6" s="259"/>
    </row>
    <row r="7" spans="2:19" s="191" customFormat="1">
      <c r="B7" s="261"/>
      <c r="C7" s="261"/>
      <c r="D7" s="259"/>
      <c r="E7" s="259"/>
      <c r="F7" s="263"/>
      <c r="G7" s="259"/>
      <c r="H7" s="259"/>
      <c r="I7" s="263"/>
      <c r="J7" s="259"/>
      <c r="K7" s="259"/>
      <c r="L7" s="263"/>
      <c r="M7" s="259"/>
      <c r="N7" s="259"/>
      <c r="O7" s="263"/>
      <c r="P7" s="259"/>
      <c r="Q7" s="259"/>
      <c r="R7" s="259"/>
      <c r="S7" s="259"/>
    </row>
    <row r="8" spans="2:19" s="191" customFormat="1">
      <c r="B8" s="262"/>
      <c r="C8" s="262"/>
      <c r="D8" s="259"/>
      <c r="E8" s="259"/>
      <c r="F8" s="263"/>
      <c r="G8" s="259"/>
      <c r="H8" s="259"/>
      <c r="I8" s="263"/>
      <c r="J8" s="259"/>
      <c r="K8" s="259"/>
      <c r="L8" s="263"/>
      <c r="M8" s="259"/>
      <c r="N8" s="259"/>
      <c r="O8" s="263"/>
      <c r="P8" s="264"/>
      <c r="Q8" s="264"/>
      <c r="R8" s="264"/>
      <c r="S8" s="264"/>
    </row>
    <row r="9" spans="2:19" s="191" customFormat="1">
      <c r="B9" s="192" t="s">
        <v>432</v>
      </c>
      <c r="C9" s="193">
        <v>780070</v>
      </c>
      <c r="D9" s="80">
        <v>5959191</v>
      </c>
      <c r="E9" s="80">
        <v>5835628.9000000004</v>
      </c>
      <c r="F9" s="132">
        <v>0.9792652895334284</v>
      </c>
      <c r="G9" s="80">
        <v>2450001</v>
      </c>
      <c r="H9" s="80">
        <v>224956.1</v>
      </c>
      <c r="I9" s="132">
        <v>9.1818778849478019E-2</v>
      </c>
      <c r="J9" s="80">
        <v>17677436</v>
      </c>
      <c r="K9" s="80">
        <v>17528036.100000001</v>
      </c>
      <c r="L9" s="132">
        <v>0.99154855376085094</v>
      </c>
      <c r="M9" s="80">
        <v>2002878</v>
      </c>
      <c r="N9" s="80">
        <v>454110.25</v>
      </c>
      <c r="O9" s="132">
        <v>0.2267288621673412</v>
      </c>
      <c r="P9" s="194">
        <v>8510177</v>
      </c>
      <c r="Q9" s="194">
        <v>4255088</v>
      </c>
      <c r="R9" s="194"/>
      <c r="S9" s="194">
        <v>4255089</v>
      </c>
    </row>
    <row r="10" spans="2:19" s="191" customFormat="1">
      <c r="B10" s="192" t="s">
        <v>433</v>
      </c>
      <c r="C10" s="193">
        <v>780077</v>
      </c>
      <c r="D10" s="80">
        <v>7442251</v>
      </c>
      <c r="E10" s="80">
        <v>7393803.5</v>
      </c>
      <c r="F10" s="132">
        <v>0.99349020880913586</v>
      </c>
      <c r="G10" s="80">
        <v>0</v>
      </c>
      <c r="H10" s="80">
        <v>0</v>
      </c>
      <c r="I10" s="132">
        <v>0</v>
      </c>
      <c r="J10" s="80">
        <v>5852511</v>
      </c>
      <c r="K10" s="80">
        <v>5750819</v>
      </c>
      <c r="L10" s="132">
        <v>0.98262421036030523</v>
      </c>
      <c r="M10" s="80">
        <v>194854</v>
      </c>
      <c r="N10" s="80">
        <v>28985</v>
      </c>
      <c r="O10" s="132">
        <v>0.14875239923224567</v>
      </c>
      <c r="P10" s="194">
        <v>4900602</v>
      </c>
      <c r="Q10" s="194">
        <v>2450301</v>
      </c>
      <c r="R10" s="194"/>
      <c r="S10" s="194">
        <v>2450301</v>
      </c>
    </row>
    <row r="11" spans="2:19" s="191" customFormat="1">
      <c r="B11" s="192" t="s">
        <v>434</v>
      </c>
      <c r="C11" s="193">
        <v>780297</v>
      </c>
      <c r="D11" s="80">
        <v>20095498</v>
      </c>
      <c r="E11" s="80">
        <v>3999281.8</v>
      </c>
      <c r="F11" s="132">
        <v>0.19901381891605771</v>
      </c>
      <c r="G11" s="80">
        <v>0</v>
      </c>
      <c r="H11" s="80">
        <v>0</v>
      </c>
      <c r="I11" s="132">
        <v>0</v>
      </c>
      <c r="J11" s="80">
        <v>371065</v>
      </c>
      <c r="K11" s="80">
        <v>7317596.1200000001</v>
      </c>
      <c r="L11" s="132">
        <v>19.72052368183472</v>
      </c>
      <c r="M11" s="80">
        <v>9861775</v>
      </c>
      <c r="N11" s="80">
        <v>2872525.3</v>
      </c>
      <c r="O11" s="132">
        <v>0.29127873024886491</v>
      </c>
      <c r="P11" s="194">
        <v>3303659</v>
      </c>
      <c r="Q11" s="194"/>
      <c r="R11" s="194"/>
      <c r="S11" s="194">
        <v>3303659</v>
      </c>
    </row>
    <row r="12" spans="2:19" s="191" customFormat="1">
      <c r="B12" s="192" t="s">
        <v>435</v>
      </c>
      <c r="C12" s="193">
        <v>780038</v>
      </c>
      <c r="D12" s="80">
        <v>9628729</v>
      </c>
      <c r="E12" s="80">
        <v>9011474.2400000002</v>
      </c>
      <c r="F12" s="132">
        <v>0.93589447163794937</v>
      </c>
      <c r="G12" s="80">
        <v>970</v>
      </c>
      <c r="H12" s="80">
        <v>0</v>
      </c>
      <c r="I12" s="132">
        <v>0</v>
      </c>
      <c r="J12" s="80">
        <v>37300173</v>
      </c>
      <c r="K12" s="80">
        <v>36530819.280000001</v>
      </c>
      <c r="L12" s="132">
        <v>0.97937399057103569</v>
      </c>
      <c r="M12" s="80">
        <v>9268136</v>
      </c>
      <c r="N12" s="80">
        <v>2550871</v>
      </c>
      <c r="O12" s="132">
        <v>0.27523020810225485</v>
      </c>
      <c r="P12" s="194">
        <v>17021831</v>
      </c>
      <c r="Q12" s="194">
        <v>8510915</v>
      </c>
      <c r="R12" s="194"/>
      <c r="S12" s="194">
        <v>8510916</v>
      </c>
    </row>
    <row r="13" spans="2:19" s="191" customFormat="1">
      <c r="B13" s="192" t="s">
        <v>436</v>
      </c>
      <c r="C13" s="193">
        <v>780107</v>
      </c>
      <c r="D13" s="80">
        <v>28688221</v>
      </c>
      <c r="E13" s="80">
        <v>6001266.5999999996</v>
      </c>
      <c r="F13" s="132">
        <v>0.20918922090010389</v>
      </c>
      <c r="G13" s="80">
        <v>48361546</v>
      </c>
      <c r="H13" s="80">
        <v>26882234.800000001</v>
      </c>
      <c r="I13" s="132">
        <v>0.55585970721448819</v>
      </c>
      <c r="J13" s="80">
        <v>32306042</v>
      </c>
      <c r="K13" s="80">
        <v>21246632.899999999</v>
      </c>
      <c r="L13" s="132">
        <v>0.65766746975689561</v>
      </c>
      <c r="M13" s="80">
        <v>8761583</v>
      </c>
      <c r="N13" s="80">
        <v>1324949.3999999999</v>
      </c>
      <c r="O13" s="132">
        <v>0.15122260440835861</v>
      </c>
      <c r="P13" s="194">
        <v>12962868</v>
      </c>
      <c r="Q13" s="194"/>
      <c r="R13" s="194">
        <v>12962868</v>
      </c>
      <c r="S13" s="194"/>
    </row>
    <row r="14" spans="2:19" s="191" customFormat="1">
      <c r="B14" s="192" t="s">
        <v>437</v>
      </c>
      <c r="C14" s="193">
        <v>780123</v>
      </c>
      <c r="D14" s="80">
        <v>27553622</v>
      </c>
      <c r="E14" s="80">
        <v>14662126.699999999</v>
      </c>
      <c r="F14" s="132">
        <v>0.53213064692547496</v>
      </c>
      <c r="G14" s="80">
        <v>13150774</v>
      </c>
      <c r="H14" s="80">
        <v>3117741.8</v>
      </c>
      <c r="I14" s="132">
        <v>0.23707667700775634</v>
      </c>
      <c r="J14" s="80">
        <v>32097154</v>
      </c>
      <c r="K14" s="80">
        <v>25414920</v>
      </c>
      <c r="L14" s="132">
        <v>0.79181225849494319</v>
      </c>
      <c r="M14" s="80">
        <v>6294432</v>
      </c>
      <c r="N14" s="80">
        <v>1924341.4</v>
      </c>
      <c r="O14" s="132">
        <v>0.30572121519463552</v>
      </c>
      <c r="P14" s="194">
        <v>12672567</v>
      </c>
      <c r="Q14" s="194"/>
      <c r="R14" s="194"/>
      <c r="S14" s="194">
        <v>12672567</v>
      </c>
    </row>
    <row r="15" spans="2:19" s="191" customFormat="1">
      <c r="B15" s="192" t="s">
        <v>438</v>
      </c>
      <c r="C15" s="193">
        <v>780060</v>
      </c>
      <c r="D15" s="80">
        <v>7447342</v>
      </c>
      <c r="E15" s="80">
        <v>3184091.44</v>
      </c>
      <c r="F15" s="132">
        <v>0.42754736387828035</v>
      </c>
      <c r="G15" s="80">
        <v>337517</v>
      </c>
      <c r="H15" s="80">
        <v>233869</v>
      </c>
      <c r="I15" s="132">
        <v>0.69291028303759516</v>
      </c>
      <c r="J15" s="80">
        <v>21495048</v>
      </c>
      <c r="K15" s="80">
        <v>13540242.43</v>
      </c>
      <c r="L15" s="132">
        <v>0.62992380524109548</v>
      </c>
      <c r="M15" s="80">
        <v>818381</v>
      </c>
      <c r="N15" s="80">
        <v>311191.40000000002</v>
      </c>
      <c r="O15" s="132">
        <v>0.38025247409214047</v>
      </c>
      <c r="P15" s="194">
        <v>4872411</v>
      </c>
      <c r="Q15" s="194"/>
      <c r="R15" s="194">
        <v>2436205</v>
      </c>
      <c r="S15" s="194">
        <v>2436206</v>
      </c>
    </row>
    <row r="16" spans="2:19" s="191" customFormat="1">
      <c r="B16" s="192" t="s">
        <v>439</v>
      </c>
      <c r="C16" s="193">
        <v>780085</v>
      </c>
      <c r="D16" s="80">
        <v>7028610</v>
      </c>
      <c r="E16" s="80">
        <v>6761026.2999999998</v>
      </c>
      <c r="F16" s="132">
        <v>0.96192935729824247</v>
      </c>
      <c r="G16" s="80">
        <v>0</v>
      </c>
      <c r="H16" s="80">
        <v>0</v>
      </c>
      <c r="I16" s="132">
        <v>0</v>
      </c>
      <c r="J16" s="80">
        <v>12471415</v>
      </c>
      <c r="K16" s="80">
        <v>12202484</v>
      </c>
      <c r="L16" s="132">
        <v>0.97843620792027208</v>
      </c>
      <c r="M16" s="80">
        <v>1341000</v>
      </c>
      <c r="N16" s="80">
        <v>10281</v>
      </c>
      <c r="O16" s="132">
        <v>7.6666666666666662E-3</v>
      </c>
      <c r="P16" s="194">
        <v>6881768</v>
      </c>
      <c r="Q16" s="194"/>
      <c r="R16" s="194"/>
      <c r="S16" s="194">
        <v>6881768</v>
      </c>
    </row>
    <row r="17" spans="2:19" s="191" customFormat="1">
      <c r="B17" s="192" t="s">
        <v>440</v>
      </c>
      <c r="C17" s="193">
        <v>780083</v>
      </c>
      <c r="D17" s="80">
        <v>3883028</v>
      </c>
      <c r="E17" s="80">
        <v>4421039.3</v>
      </c>
      <c r="F17" s="132">
        <v>1.1385545764800047</v>
      </c>
      <c r="G17" s="80">
        <v>29036316</v>
      </c>
      <c r="H17" s="80">
        <v>9965617.5999999996</v>
      </c>
      <c r="I17" s="132">
        <v>0.34321218986595958</v>
      </c>
      <c r="J17" s="80">
        <v>25775212</v>
      </c>
      <c r="K17" s="80">
        <v>18717084</v>
      </c>
      <c r="L17" s="132">
        <v>0.72616605442469295</v>
      </c>
      <c r="M17" s="80">
        <v>3171799</v>
      </c>
      <c r="N17" s="80">
        <v>1224626.5</v>
      </c>
      <c r="O17" s="132">
        <v>0.38609839400289869</v>
      </c>
      <c r="P17" s="194">
        <v>9430889</v>
      </c>
      <c r="Q17" s="194"/>
      <c r="R17" s="194"/>
      <c r="S17" s="194">
        <v>9430889</v>
      </c>
    </row>
    <row r="18" spans="2:19" s="191" customFormat="1">
      <c r="B18" s="192" t="s">
        <v>441</v>
      </c>
      <c r="C18" s="193">
        <v>780129</v>
      </c>
      <c r="D18" s="80">
        <v>18761275</v>
      </c>
      <c r="E18" s="80">
        <v>9807358.9800000004</v>
      </c>
      <c r="F18" s="132">
        <v>0.52274480172589555</v>
      </c>
      <c r="G18" s="80">
        <v>1770928</v>
      </c>
      <c r="H18" s="80">
        <v>1388970.2</v>
      </c>
      <c r="I18" s="132">
        <v>0.78431771365069614</v>
      </c>
      <c r="J18" s="80">
        <v>24730628</v>
      </c>
      <c r="K18" s="80">
        <v>20506876.100000001</v>
      </c>
      <c r="L18" s="132">
        <v>0.82920967878373331</v>
      </c>
      <c r="M18" s="80">
        <v>7438055</v>
      </c>
      <c r="N18" s="80">
        <v>2478274.7999999998</v>
      </c>
      <c r="O18" s="132">
        <v>0.3331885553414165</v>
      </c>
      <c r="P18" s="194">
        <v>10503129</v>
      </c>
      <c r="Q18" s="194"/>
      <c r="R18" s="194">
        <v>5251564</v>
      </c>
      <c r="S18" s="194">
        <v>5251565</v>
      </c>
    </row>
    <row r="19" spans="2:19" s="191" customFormat="1">
      <c r="B19" s="192" t="s">
        <v>442</v>
      </c>
      <c r="C19" s="193">
        <v>780096</v>
      </c>
      <c r="D19" s="80">
        <v>3935646</v>
      </c>
      <c r="E19" s="80">
        <v>3808959.5</v>
      </c>
      <c r="F19" s="132">
        <v>0.96781049413488918</v>
      </c>
      <c r="G19" s="80">
        <v>0</v>
      </c>
      <c r="H19" s="80">
        <v>0</v>
      </c>
      <c r="I19" s="132">
        <v>0</v>
      </c>
      <c r="J19" s="80">
        <v>7437426</v>
      </c>
      <c r="K19" s="80">
        <v>7312101.4000000004</v>
      </c>
      <c r="L19" s="132">
        <v>0.9831494659577118</v>
      </c>
      <c r="M19" s="80">
        <v>3601846</v>
      </c>
      <c r="N19" s="80">
        <v>1124135.5</v>
      </c>
      <c r="O19" s="132">
        <v>0.3120998232572964</v>
      </c>
      <c r="P19" s="194">
        <v>4250733</v>
      </c>
      <c r="Q19" s="194"/>
      <c r="R19" s="194"/>
      <c r="S19" s="194">
        <v>4250733</v>
      </c>
    </row>
    <row r="20" spans="2:19" s="191" customFormat="1">
      <c r="B20" s="192" t="s">
        <v>443</v>
      </c>
      <c r="C20" s="193">
        <v>780116</v>
      </c>
      <c r="D20" s="80">
        <v>13341964</v>
      </c>
      <c r="E20" s="80">
        <v>5297523.5999999996</v>
      </c>
      <c r="F20" s="132">
        <v>0.39705725483894272</v>
      </c>
      <c r="G20" s="80">
        <v>31841028</v>
      </c>
      <c r="H20" s="80">
        <v>10812647.5</v>
      </c>
      <c r="I20" s="132">
        <v>0.33958223647804336</v>
      </c>
      <c r="J20" s="80">
        <v>47851479</v>
      </c>
      <c r="K20" s="80">
        <v>32643183.800000001</v>
      </c>
      <c r="L20" s="132">
        <v>0.68217711306269135</v>
      </c>
      <c r="M20" s="80">
        <v>2360856</v>
      </c>
      <c r="N20" s="80">
        <v>546938</v>
      </c>
      <c r="O20" s="132">
        <v>0.23166936060479759</v>
      </c>
      <c r="P20" s="194">
        <v>12725731</v>
      </c>
      <c r="Q20" s="194"/>
      <c r="R20" s="194"/>
      <c r="S20" s="194">
        <v>12725731</v>
      </c>
    </row>
    <row r="21" spans="2:19" s="191" customFormat="1">
      <c r="B21" s="192" t="s">
        <v>444</v>
      </c>
      <c r="C21" s="193">
        <v>780102</v>
      </c>
      <c r="D21" s="80">
        <v>19652951</v>
      </c>
      <c r="E21" s="80">
        <v>15431572.699999999</v>
      </c>
      <c r="F21" s="132">
        <v>0.78520384546829625</v>
      </c>
      <c r="G21" s="80">
        <v>1627359</v>
      </c>
      <c r="H21" s="80">
        <v>467683.4</v>
      </c>
      <c r="I21" s="132">
        <v>0.28738797032492525</v>
      </c>
      <c r="J21" s="80">
        <v>39914421</v>
      </c>
      <c r="K21" s="80">
        <v>40472436.899999999</v>
      </c>
      <c r="L21" s="132">
        <v>1.0139803080195</v>
      </c>
      <c r="M21" s="80">
        <v>2270341</v>
      </c>
      <c r="N21" s="80">
        <v>521347.9</v>
      </c>
      <c r="O21" s="132">
        <v>0.22963418270647451</v>
      </c>
      <c r="P21" s="194">
        <v>20513386</v>
      </c>
      <c r="Q21" s="194"/>
      <c r="R21" s="194"/>
      <c r="S21" s="194">
        <v>20513386</v>
      </c>
    </row>
    <row r="22" spans="2:19" s="191" customFormat="1">
      <c r="B22" s="192" t="s">
        <v>445</v>
      </c>
      <c r="C22" s="193">
        <v>780097</v>
      </c>
      <c r="D22" s="80">
        <v>11410413</v>
      </c>
      <c r="E22" s="80">
        <v>11132509</v>
      </c>
      <c r="F22" s="132">
        <v>0.97564470278157334</v>
      </c>
      <c r="G22" s="80">
        <v>0</v>
      </c>
      <c r="H22" s="80">
        <v>0</v>
      </c>
      <c r="I22" s="132">
        <v>0</v>
      </c>
      <c r="J22" s="80">
        <v>14815723</v>
      </c>
      <c r="K22" s="80">
        <v>14533619.300000001</v>
      </c>
      <c r="L22" s="132">
        <v>0.98095916750063439</v>
      </c>
      <c r="M22" s="80">
        <v>16960</v>
      </c>
      <c r="N22" s="80">
        <v>0</v>
      </c>
      <c r="O22" s="132">
        <v>0</v>
      </c>
      <c r="P22" s="194">
        <v>9552677</v>
      </c>
      <c r="Q22" s="194">
        <v>4776338</v>
      </c>
      <c r="R22" s="194"/>
      <c r="S22" s="194">
        <v>4776339</v>
      </c>
    </row>
    <row r="23" spans="2:19" s="191" customFormat="1">
      <c r="B23" s="192" t="s">
        <v>446</v>
      </c>
      <c r="C23" s="193">
        <v>780132</v>
      </c>
      <c r="D23" s="80">
        <v>61143943</v>
      </c>
      <c r="E23" s="80">
        <v>18248844.039999999</v>
      </c>
      <c r="F23" s="132">
        <v>0.2984571021204831</v>
      </c>
      <c r="G23" s="80">
        <v>36648401</v>
      </c>
      <c r="H23" s="80">
        <v>38836239.399999999</v>
      </c>
      <c r="I23" s="132">
        <v>1.0596980588593756</v>
      </c>
      <c r="J23" s="80">
        <v>27122000</v>
      </c>
      <c r="K23" s="80">
        <v>12385002.23</v>
      </c>
      <c r="L23" s="132">
        <v>0.45664044797581299</v>
      </c>
      <c r="M23" s="80">
        <v>18953500</v>
      </c>
      <c r="N23" s="80">
        <v>4566234.2</v>
      </c>
      <c r="O23" s="132">
        <v>0.24091773023452134</v>
      </c>
      <c r="P23" s="194">
        <v>19034679</v>
      </c>
      <c r="Q23" s="194"/>
      <c r="R23" s="194">
        <v>19034679</v>
      </c>
      <c r="S23" s="194"/>
    </row>
    <row r="24" spans="2:19" s="191" customFormat="1">
      <c r="B24" s="192" t="s">
        <v>447</v>
      </c>
      <c r="C24" s="193">
        <v>780115</v>
      </c>
      <c r="D24" s="80">
        <v>27915795</v>
      </c>
      <c r="E24" s="80">
        <v>14418766.9</v>
      </c>
      <c r="F24" s="132">
        <v>0.51650927011034431</v>
      </c>
      <c r="G24" s="80">
        <v>28895201</v>
      </c>
      <c r="H24" s="80">
        <v>7960628.2999999998</v>
      </c>
      <c r="I24" s="132">
        <v>0.27550001469102081</v>
      </c>
      <c r="J24" s="80">
        <v>51459497</v>
      </c>
      <c r="K24" s="80">
        <v>51612342.700000003</v>
      </c>
      <c r="L24" s="132">
        <v>1.0029702136420029</v>
      </c>
      <c r="M24" s="80">
        <v>1542883</v>
      </c>
      <c r="N24" s="80">
        <v>79902.8</v>
      </c>
      <c r="O24" s="132">
        <v>5.1787983923602766E-2</v>
      </c>
      <c r="P24" s="194">
        <v>23309148</v>
      </c>
      <c r="Q24" s="194"/>
      <c r="R24" s="194"/>
      <c r="S24" s="194">
        <v>23309148</v>
      </c>
    </row>
    <row r="25" spans="2:19" s="196" customFormat="1">
      <c r="B25" s="195" t="s">
        <v>386</v>
      </c>
      <c r="C25" s="195"/>
      <c r="D25" s="133">
        <v>273888479</v>
      </c>
      <c r="E25" s="133">
        <v>139415273.5</v>
      </c>
      <c r="F25" s="133"/>
      <c r="G25" s="133">
        <v>194120041</v>
      </c>
      <c r="H25" s="133">
        <v>99890588.100000009</v>
      </c>
      <c r="I25" s="133"/>
      <c r="J25" s="133">
        <v>398677230</v>
      </c>
      <c r="K25" s="133">
        <v>337714196.26000005</v>
      </c>
      <c r="L25" s="133"/>
      <c r="M25" s="133">
        <v>77899279</v>
      </c>
      <c r="N25" s="133">
        <v>20018714.450000003</v>
      </c>
      <c r="O25" s="133"/>
      <c r="P25" s="133">
        <v>180446255</v>
      </c>
      <c r="Q25" s="133">
        <v>19992642</v>
      </c>
      <c r="R25" s="133">
        <v>39685316</v>
      </c>
      <c r="S25" s="133">
        <v>120768297</v>
      </c>
    </row>
    <row r="26" spans="2:19" s="191" customFormat="1"/>
  </sheetData>
  <mergeCells count="23">
    <mergeCell ref="S5:S8"/>
    <mergeCell ref="K5:K8"/>
    <mergeCell ref="L5:L8"/>
    <mergeCell ref="M5:M8"/>
    <mergeCell ref="N5:N8"/>
    <mergeCell ref="O5:O8"/>
    <mergeCell ref="Q5:Q8"/>
    <mergeCell ref="P5:P8"/>
    <mergeCell ref="R5:R8"/>
    <mergeCell ref="J5:J8"/>
    <mergeCell ref="B5:B8"/>
    <mergeCell ref="C5:C8"/>
    <mergeCell ref="D5:D8"/>
    <mergeCell ref="E5:E8"/>
    <mergeCell ref="F5:F8"/>
    <mergeCell ref="G5:G8"/>
    <mergeCell ref="H5:H8"/>
    <mergeCell ref="I5:I8"/>
    <mergeCell ref="D4:F4"/>
    <mergeCell ref="G4:I4"/>
    <mergeCell ref="J4:L4"/>
    <mergeCell ref="M4:O4"/>
    <mergeCell ref="P4:S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0" tint="-4.9989318521683403E-2"/>
    <pageSetUpPr fitToPage="1"/>
  </sheetPr>
  <dimension ref="A1:D5"/>
  <sheetViews>
    <sheetView zoomScale="82" zoomScaleNormal="82" workbookViewId="0">
      <selection activeCell="A3" sqref="A3"/>
    </sheetView>
  </sheetViews>
  <sheetFormatPr defaultColWidth="9.140625" defaultRowHeight="20.25"/>
  <cols>
    <col min="1" max="1" width="12.140625" style="118" customWidth="1"/>
    <col min="2" max="2" width="5.5703125" style="118" customWidth="1"/>
    <col min="3" max="3" width="60.5703125" style="130" customWidth="1"/>
    <col min="4" max="4" width="24.85546875" style="131" customWidth="1"/>
    <col min="5" max="16384" width="9.140625" style="118"/>
  </cols>
  <sheetData>
    <row r="1" spans="1:4" ht="67.5" customHeight="1">
      <c r="A1" s="265"/>
      <c r="B1" s="265"/>
      <c r="C1" s="265"/>
      <c r="D1" s="117"/>
    </row>
    <row r="2" spans="1:4" ht="69" customHeight="1">
      <c r="A2" s="266" t="s">
        <v>547</v>
      </c>
      <c r="B2" s="266"/>
      <c r="C2" s="266"/>
      <c r="D2" s="266"/>
    </row>
    <row r="3" spans="1:4">
      <c r="A3" s="119"/>
      <c r="B3" s="119"/>
      <c r="C3" s="120" t="s">
        <v>467</v>
      </c>
      <c r="D3" s="121">
        <f>SUM(D5:D5)</f>
        <v>-298414</v>
      </c>
    </row>
    <row r="4" spans="1:4" s="125" customFormat="1" ht="72.75" customHeight="1">
      <c r="A4" s="122" t="s">
        <v>468</v>
      </c>
      <c r="B4" s="122" t="s">
        <v>469</v>
      </c>
      <c r="C4" s="123" t="s">
        <v>3</v>
      </c>
      <c r="D4" s="124"/>
    </row>
    <row r="5" spans="1:4">
      <c r="A5" s="126">
        <v>780084</v>
      </c>
      <c r="B5" s="127">
        <v>1</v>
      </c>
      <c r="C5" s="128" t="s">
        <v>470</v>
      </c>
      <c r="D5" s="129">
        <v>-298414</v>
      </c>
    </row>
  </sheetData>
  <autoFilter ref="A4:D5"/>
  <mergeCells count="2">
    <mergeCell ref="A1:C1"/>
    <mergeCell ref="A2:D2"/>
  </mergeCells>
  <pageMargins left="0.7" right="0.7" top="0.75" bottom="0.75" header="0.3" footer="0.3"/>
  <pageSetup paperSize="9" scale="1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O25"/>
  <sheetViews>
    <sheetView workbookViewId="0">
      <selection activeCell="E2" sqref="E2"/>
    </sheetView>
  </sheetViews>
  <sheetFormatPr defaultColWidth="8.85546875" defaultRowHeight="15"/>
  <cols>
    <col min="1" max="1" width="3.42578125" style="134" customWidth="1"/>
    <col min="2" max="2" width="8.85546875" style="134"/>
    <col min="3" max="3" width="31" style="134" customWidth="1"/>
    <col min="4" max="4" width="14.42578125" style="134" customWidth="1"/>
    <col min="5" max="5" width="11.28515625" style="134" customWidth="1"/>
    <col min="6" max="6" width="14.85546875" style="134" customWidth="1"/>
    <col min="7" max="7" width="11.85546875" style="134" customWidth="1"/>
    <col min="8" max="8" width="12.5703125" style="134" customWidth="1"/>
    <col min="9" max="9" width="10.28515625" style="134" customWidth="1"/>
    <col min="10" max="12" width="14.140625" style="134" customWidth="1"/>
    <col min="13" max="13" width="15.28515625" style="134" customWidth="1"/>
    <col min="14" max="14" width="8.85546875" style="134"/>
    <col min="15" max="15" width="12" style="134" customWidth="1"/>
    <col min="16" max="16384" width="8.85546875" style="134"/>
  </cols>
  <sheetData>
    <row r="1" spans="1:15" ht="17.25">
      <c r="E1" s="135" t="s">
        <v>548</v>
      </c>
      <c r="H1" s="135"/>
    </row>
    <row r="2" spans="1:15" ht="17.25">
      <c r="E2" s="135" t="s">
        <v>477</v>
      </c>
      <c r="H2" s="135"/>
    </row>
    <row r="3" spans="1:15" ht="17.25">
      <c r="E3" s="136" t="s">
        <v>478</v>
      </c>
      <c r="H3" s="136"/>
    </row>
    <row r="4" spans="1:15" ht="17.25">
      <c r="E4" s="136" t="s">
        <v>479</v>
      </c>
      <c r="H4" s="136"/>
    </row>
    <row r="5" spans="1:15" ht="17.25">
      <c r="E5" s="136"/>
      <c r="H5" s="136"/>
    </row>
    <row r="6" spans="1:15" s="137" customFormat="1" ht="44.45" customHeight="1">
      <c r="A6" s="267" t="s">
        <v>480</v>
      </c>
      <c r="B6" s="267" t="s">
        <v>481</v>
      </c>
      <c r="C6" s="267" t="s">
        <v>482</v>
      </c>
      <c r="D6" s="267" t="s">
        <v>483</v>
      </c>
      <c r="E6" s="269" t="s">
        <v>484</v>
      </c>
      <c r="F6" s="270"/>
      <c r="G6" s="269" t="s">
        <v>485</v>
      </c>
      <c r="H6" s="270" t="s">
        <v>486</v>
      </c>
      <c r="I6" s="267" t="s">
        <v>487</v>
      </c>
      <c r="J6" s="269" t="s">
        <v>488</v>
      </c>
      <c r="K6" s="270"/>
      <c r="L6" s="269" t="s">
        <v>489</v>
      </c>
      <c r="M6" s="270"/>
    </row>
    <row r="7" spans="1:15" s="137" customFormat="1" ht="42.75">
      <c r="A7" s="268"/>
      <c r="B7" s="268"/>
      <c r="C7" s="268"/>
      <c r="D7" s="268"/>
      <c r="E7" s="138" t="s">
        <v>490</v>
      </c>
      <c r="F7" s="138" t="s">
        <v>400</v>
      </c>
      <c r="G7" s="138" t="s">
        <v>491</v>
      </c>
      <c r="H7" s="138" t="s">
        <v>400</v>
      </c>
      <c r="I7" s="268"/>
      <c r="J7" s="138" t="s">
        <v>490</v>
      </c>
      <c r="K7" s="138" t="s">
        <v>400</v>
      </c>
      <c r="L7" s="138" t="s">
        <v>490</v>
      </c>
      <c r="M7" s="138" t="s">
        <v>400</v>
      </c>
    </row>
    <row r="8" spans="1:15" s="141" customFormat="1">
      <c r="A8" s="139">
        <v>1</v>
      </c>
      <c r="B8" s="139">
        <v>2</v>
      </c>
      <c r="C8" s="139">
        <v>3</v>
      </c>
      <c r="D8" s="139">
        <v>4</v>
      </c>
      <c r="E8" s="139">
        <v>5</v>
      </c>
      <c r="F8" s="139">
        <v>6</v>
      </c>
      <c r="G8" s="139" t="s">
        <v>492</v>
      </c>
      <c r="H8" s="139">
        <v>7</v>
      </c>
      <c r="I8" s="140">
        <v>8</v>
      </c>
      <c r="J8" s="139">
        <v>9</v>
      </c>
      <c r="K8" s="139">
        <v>10</v>
      </c>
      <c r="L8" s="140">
        <v>11</v>
      </c>
      <c r="M8" s="140">
        <v>12</v>
      </c>
    </row>
    <row r="9" spans="1:15" ht="22.15" customHeight="1">
      <c r="A9" s="142">
        <v>1</v>
      </c>
      <c r="B9" s="143" t="s">
        <v>493</v>
      </c>
      <c r="C9" s="144" t="s">
        <v>494</v>
      </c>
      <c r="D9" s="271" t="s">
        <v>495</v>
      </c>
      <c r="E9" s="145">
        <v>488</v>
      </c>
      <c r="F9" s="146">
        <v>188373</v>
      </c>
      <c r="G9" s="146">
        <v>318</v>
      </c>
      <c r="H9" s="146">
        <v>122751.18</v>
      </c>
      <c r="I9" s="147">
        <v>0.65163892914589672</v>
      </c>
      <c r="J9" s="145"/>
      <c r="K9" s="146"/>
      <c r="L9" s="145">
        <v>488</v>
      </c>
      <c r="M9" s="145">
        <v>188373</v>
      </c>
      <c r="N9" s="148"/>
      <c r="O9" s="148"/>
    </row>
    <row r="10" spans="1:15" ht="22.15" customHeight="1">
      <c r="A10" s="149">
        <v>2</v>
      </c>
      <c r="B10" s="150" t="s">
        <v>496</v>
      </c>
      <c r="C10" s="151" t="s">
        <v>497</v>
      </c>
      <c r="D10" s="272"/>
      <c r="E10" s="152">
        <v>1108</v>
      </c>
      <c r="F10" s="153">
        <v>427699</v>
      </c>
      <c r="G10" s="154">
        <v>209</v>
      </c>
      <c r="H10" s="154">
        <v>80676.09</v>
      </c>
      <c r="I10" s="155">
        <v>0.18862819412717821</v>
      </c>
      <c r="J10" s="152"/>
      <c r="K10" s="153"/>
      <c r="L10" s="145">
        <v>1108</v>
      </c>
      <c r="M10" s="145">
        <v>427699</v>
      </c>
      <c r="N10" s="148"/>
      <c r="O10" s="148"/>
    </row>
    <row r="11" spans="1:15" ht="22.15" customHeight="1">
      <c r="A11" s="149">
        <v>3</v>
      </c>
      <c r="B11" s="156">
        <v>780014</v>
      </c>
      <c r="C11" s="151" t="s">
        <v>498</v>
      </c>
      <c r="D11" s="272"/>
      <c r="E11" s="154">
        <v>200</v>
      </c>
      <c r="F11" s="154">
        <v>77202</v>
      </c>
      <c r="G11" s="154">
        <v>0</v>
      </c>
      <c r="H11" s="154">
        <v>0</v>
      </c>
      <c r="I11" s="155">
        <v>0</v>
      </c>
      <c r="J11" s="152">
        <v>-50</v>
      </c>
      <c r="K11" s="152">
        <v>-19301</v>
      </c>
      <c r="L11" s="145">
        <v>150</v>
      </c>
      <c r="M11" s="145">
        <v>57901</v>
      </c>
      <c r="N11" s="148"/>
      <c r="O11" s="148"/>
    </row>
    <row r="12" spans="1:15" ht="22.15" customHeight="1">
      <c r="A12" s="149">
        <v>4</v>
      </c>
      <c r="B12" s="150" t="s">
        <v>499</v>
      </c>
      <c r="C12" s="151" t="s">
        <v>500</v>
      </c>
      <c r="D12" s="272"/>
      <c r="E12" s="152">
        <v>107</v>
      </c>
      <c r="F12" s="153">
        <v>41303</v>
      </c>
      <c r="G12" s="154">
        <v>0</v>
      </c>
      <c r="H12" s="154">
        <v>0</v>
      </c>
      <c r="I12" s="155">
        <v>0</v>
      </c>
      <c r="J12" s="152"/>
      <c r="K12" s="152"/>
      <c r="L12" s="145">
        <v>107</v>
      </c>
      <c r="M12" s="145">
        <v>41303</v>
      </c>
      <c r="N12" s="148"/>
      <c r="O12" s="148"/>
    </row>
    <row r="13" spans="1:15" ht="22.15" customHeight="1">
      <c r="A13" s="149">
        <v>5</v>
      </c>
      <c r="B13" s="150" t="s">
        <v>501</v>
      </c>
      <c r="C13" s="151" t="s">
        <v>502</v>
      </c>
      <c r="D13" s="272"/>
      <c r="E13" s="152">
        <v>728</v>
      </c>
      <c r="F13" s="153">
        <v>281016</v>
      </c>
      <c r="G13" s="153">
        <v>0</v>
      </c>
      <c r="H13" s="153">
        <v>0</v>
      </c>
      <c r="I13" s="155">
        <v>0</v>
      </c>
      <c r="J13" s="152">
        <v>-182</v>
      </c>
      <c r="K13" s="152">
        <v>-70254</v>
      </c>
      <c r="L13" s="145">
        <v>546</v>
      </c>
      <c r="M13" s="145">
        <v>210762</v>
      </c>
      <c r="N13" s="148"/>
      <c r="O13" s="148"/>
    </row>
    <row r="14" spans="1:15" ht="22.15" customHeight="1">
      <c r="A14" s="149">
        <v>6</v>
      </c>
      <c r="B14" s="150" t="s">
        <v>503</v>
      </c>
      <c r="C14" s="151" t="s">
        <v>504</v>
      </c>
      <c r="D14" s="272"/>
      <c r="E14" s="152">
        <v>812</v>
      </c>
      <c r="F14" s="153">
        <v>313441</v>
      </c>
      <c r="G14" s="153">
        <v>786</v>
      </c>
      <c r="H14" s="153">
        <v>303404</v>
      </c>
      <c r="I14" s="155">
        <v>0.96797802457240756</v>
      </c>
      <c r="J14" s="152">
        <v>524</v>
      </c>
      <c r="K14" s="152">
        <v>202270</v>
      </c>
      <c r="L14" s="145">
        <v>1336</v>
      </c>
      <c r="M14" s="145">
        <v>515711</v>
      </c>
      <c r="N14" s="148"/>
      <c r="O14" s="148"/>
    </row>
    <row r="15" spans="1:15" ht="22.15" customHeight="1">
      <c r="A15" s="149">
        <v>7</v>
      </c>
      <c r="B15" s="150" t="s">
        <v>505</v>
      </c>
      <c r="C15" s="151" t="s">
        <v>506</v>
      </c>
      <c r="D15" s="272"/>
      <c r="E15" s="152">
        <v>500</v>
      </c>
      <c r="F15" s="153">
        <v>193005</v>
      </c>
      <c r="G15" s="153">
        <v>53</v>
      </c>
      <c r="H15" s="153">
        <v>20459</v>
      </c>
      <c r="I15" s="155">
        <v>0.10600243517007331</v>
      </c>
      <c r="J15" s="152"/>
      <c r="K15" s="152"/>
      <c r="L15" s="145">
        <v>500</v>
      </c>
      <c r="M15" s="145">
        <v>193005</v>
      </c>
      <c r="N15" s="148"/>
      <c r="O15" s="148"/>
    </row>
    <row r="16" spans="1:15" s="137" customFormat="1" ht="22.15" customHeight="1">
      <c r="A16" s="157">
        <v>8</v>
      </c>
      <c r="B16" s="150" t="s">
        <v>507</v>
      </c>
      <c r="C16" s="151" t="s">
        <v>508</v>
      </c>
      <c r="D16" s="272"/>
      <c r="E16" s="152">
        <v>417</v>
      </c>
      <c r="F16" s="153">
        <v>160966</v>
      </c>
      <c r="G16" s="153">
        <v>258</v>
      </c>
      <c r="H16" s="153">
        <v>99591</v>
      </c>
      <c r="I16" s="155">
        <v>0.61870829864691923</v>
      </c>
      <c r="J16" s="152"/>
      <c r="K16" s="152"/>
      <c r="L16" s="145">
        <v>417</v>
      </c>
      <c r="M16" s="145">
        <v>160966</v>
      </c>
      <c r="N16" s="148"/>
      <c r="O16" s="148"/>
    </row>
    <row r="17" spans="1:15" ht="22.15" customHeight="1">
      <c r="A17" s="149">
        <v>9</v>
      </c>
      <c r="B17" s="150" t="s">
        <v>509</v>
      </c>
      <c r="C17" s="151" t="s">
        <v>510</v>
      </c>
      <c r="D17" s="272"/>
      <c r="E17" s="152">
        <v>458</v>
      </c>
      <c r="F17" s="153">
        <v>176793</v>
      </c>
      <c r="G17" s="153">
        <v>0</v>
      </c>
      <c r="H17" s="153">
        <v>0</v>
      </c>
      <c r="I17" s="155">
        <v>0</v>
      </c>
      <c r="J17" s="152">
        <v>-115</v>
      </c>
      <c r="K17" s="152">
        <v>-44391</v>
      </c>
      <c r="L17" s="145">
        <v>343</v>
      </c>
      <c r="M17" s="145">
        <v>132402</v>
      </c>
      <c r="N17" s="148"/>
      <c r="O17" s="148"/>
    </row>
    <row r="18" spans="1:15" ht="22.15" customHeight="1">
      <c r="A18" s="149">
        <v>10</v>
      </c>
      <c r="B18" s="150">
        <v>780124</v>
      </c>
      <c r="C18" s="151" t="s">
        <v>511</v>
      </c>
      <c r="D18" s="272"/>
      <c r="E18" s="152">
        <v>80</v>
      </c>
      <c r="F18" s="153">
        <v>30881</v>
      </c>
      <c r="G18" s="153">
        <v>7</v>
      </c>
      <c r="H18" s="153">
        <v>2702</v>
      </c>
      <c r="I18" s="155">
        <v>8.7497166542534241E-2</v>
      </c>
      <c r="J18" s="152"/>
      <c r="K18" s="152"/>
      <c r="L18" s="145">
        <v>80</v>
      </c>
      <c r="M18" s="145">
        <v>30881</v>
      </c>
      <c r="N18" s="148"/>
      <c r="O18" s="148"/>
    </row>
    <row r="19" spans="1:15" ht="22.15" customHeight="1">
      <c r="A19" s="149">
        <v>11</v>
      </c>
      <c r="B19" s="150">
        <v>780169</v>
      </c>
      <c r="C19" s="151" t="s">
        <v>512</v>
      </c>
      <c r="D19" s="272"/>
      <c r="E19" s="152">
        <v>300</v>
      </c>
      <c r="F19" s="153">
        <v>115803</v>
      </c>
      <c r="G19" s="153">
        <v>276</v>
      </c>
      <c r="H19" s="153">
        <v>106539</v>
      </c>
      <c r="I19" s="155">
        <v>0.92000207248516874</v>
      </c>
      <c r="J19" s="152">
        <v>182</v>
      </c>
      <c r="K19" s="152">
        <v>70254</v>
      </c>
      <c r="L19" s="145">
        <v>482</v>
      </c>
      <c r="M19" s="145">
        <v>186057</v>
      </c>
      <c r="N19" s="148"/>
      <c r="O19" s="148"/>
    </row>
    <row r="20" spans="1:15" ht="22.15" customHeight="1">
      <c r="A20" s="149">
        <v>12</v>
      </c>
      <c r="B20" s="150">
        <v>780184</v>
      </c>
      <c r="C20" s="151" t="s">
        <v>513</v>
      </c>
      <c r="D20" s="272"/>
      <c r="E20" s="152">
        <v>990</v>
      </c>
      <c r="F20" s="153">
        <v>382150</v>
      </c>
      <c r="G20" s="153">
        <v>331</v>
      </c>
      <c r="H20" s="153">
        <v>127769</v>
      </c>
      <c r="I20" s="155">
        <v>0.33434253565353916</v>
      </c>
      <c r="J20" s="152"/>
      <c r="K20" s="152"/>
      <c r="L20" s="145">
        <v>990</v>
      </c>
      <c r="M20" s="145">
        <v>382150</v>
      </c>
      <c r="N20" s="148"/>
      <c r="O20" s="148"/>
    </row>
    <row r="21" spans="1:15" ht="22.15" customHeight="1">
      <c r="A21" s="149">
        <v>13</v>
      </c>
      <c r="B21" s="150" t="s">
        <v>514</v>
      </c>
      <c r="C21" s="151" t="s">
        <v>515</v>
      </c>
      <c r="D21" s="272"/>
      <c r="E21" s="152">
        <v>1104</v>
      </c>
      <c r="F21" s="153">
        <v>426155</v>
      </c>
      <c r="G21" s="153">
        <v>0</v>
      </c>
      <c r="H21" s="153">
        <v>0</v>
      </c>
      <c r="I21" s="155">
        <v>0</v>
      </c>
      <c r="J21" s="152">
        <v>-276</v>
      </c>
      <c r="K21" s="152">
        <v>-106539</v>
      </c>
      <c r="L21" s="145">
        <v>828</v>
      </c>
      <c r="M21" s="145">
        <v>319616</v>
      </c>
      <c r="N21" s="148"/>
      <c r="O21" s="148"/>
    </row>
    <row r="22" spans="1:15" ht="22.15" customHeight="1">
      <c r="A22" s="149">
        <v>14</v>
      </c>
      <c r="B22" s="150" t="s">
        <v>516</v>
      </c>
      <c r="C22" s="151" t="s">
        <v>517</v>
      </c>
      <c r="D22" s="272"/>
      <c r="E22" s="152">
        <v>332</v>
      </c>
      <c r="F22" s="153">
        <v>128154</v>
      </c>
      <c r="G22" s="153">
        <v>0</v>
      </c>
      <c r="H22" s="153">
        <v>0</v>
      </c>
      <c r="I22" s="155">
        <v>0</v>
      </c>
      <c r="J22" s="152">
        <v>-83</v>
      </c>
      <c r="K22" s="152">
        <v>-32039</v>
      </c>
      <c r="L22" s="145">
        <v>249</v>
      </c>
      <c r="M22" s="145">
        <v>96115</v>
      </c>
      <c r="N22" s="148"/>
      <c r="O22" s="148"/>
    </row>
    <row r="23" spans="1:15" ht="21.6" customHeight="1">
      <c r="A23" s="157"/>
      <c r="B23" s="158" t="s">
        <v>518</v>
      </c>
      <c r="C23" s="159"/>
      <c r="D23" s="157"/>
      <c r="E23" s="160">
        <v>7624</v>
      </c>
      <c r="F23" s="161">
        <v>2942941</v>
      </c>
      <c r="G23" s="160">
        <v>2238</v>
      </c>
      <c r="H23" s="161">
        <v>863891.27</v>
      </c>
      <c r="I23" s="155">
        <v>0.29354692126005927</v>
      </c>
      <c r="J23" s="160">
        <v>0</v>
      </c>
      <c r="K23" s="162">
        <v>0</v>
      </c>
      <c r="L23" s="160">
        <v>7624</v>
      </c>
      <c r="M23" s="162">
        <v>2942941</v>
      </c>
      <c r="N23" s="148"/>
      <c r="O23" s="148"/>
    </row>
    <row r="25" spans="1:15">
      <c r="B25" s="134" t="s">
        <v>519</v>
      </c>
    </row>
  </sheetData>
  <mergeCells count="10">
    <mergeCell ref="I6:I7"/>
    <mergeCell ref="J6:K6"/>
    <mergeCell ref="L6:M6"/>
    <mergeCell ref="D9:D22"/>
    <mergeCell ref="A6:A7"/>
    <mergeCell ref="B6:B7"/>
    <mergeCell ref="C6:C7"/>
    <mergeCell ref="D6:D7"/>
    <mergeCell ref="E6:F6"/>
    <mergeCell ref="G6:H6"/>
  </mergeCells>
  <pageMargins left="0.31496062992125984" right="0.31496062992125984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3</vt:i4>
      </vt:variant>
    </vt:vector>
  </HeadingPairs>
  <TitlesOfParts>
    <vt:vector size="11" baseType="lpstr">
      <vt:lpstr>свод </vt:lpstr>
      <vt:lpstr>ВМП</vt:lpstr>
      <vt:lpstr>ГБ№28 Максимилиановская</vt:lpstr>
      <vt:lpstr>ДС прочий</vt:lpstr>
      <vt:lpstr>ГИБП </vt:lpstr>
      <vt:lpstr>АПП комиссия</vt:lpstr>
      <vt:lpstr>лабораторн.</vt:lpstr>
      <vt:lpstr>определ. РНК вирус</vt:lpstr>
      <vt:lpstr>ВМП!Заголовки_для_печати</vt:lpstr>
      <vt:lpstr>'свод '!Заголовки_для_печати</vt:lpstr>
      <vt:lpstr>ВМП!Область_печати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Зайнуллина</dc:creator>
  <cp:lastModifiedBy>Желнова</cp:lastModifiedBy>
  <dcterms:created xsi:type="dcterms:W3CDTF">2026-04-24T06:35:28Z</dcterms:created>
  <dcterms:modified xsi:type="dcterms:W3CDTF">2026-05-06T08:01:58Z</dcterms:modified>
</cp:coreProperties>
</file>